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44ED3259-6351-4730-8079-47429BA65094}" xr6:coauthVersionLast="47" xr6:coauthVersionMax="47" xr10:uidLastSave="{00000000-0000-0000-0000-000000000000}"/>
  <bookViews>
    <workbookView xWindow="-120" yWindow="-120" windowWidth="29040" windowHeight="15840" tabRatio="844" firstSheet="2" activeTab="1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</sheets>
  <definedNames>
    <definedName name="_xlnm.Print_Area" localSheetId="0">'ARALIK 2024'!$A$1:$X$41</definedName>
    <definedName name="_xlnm.Print_Area" localSheetId="1">'OCAK 2025'!$A$1:$X$41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17" l="1"/>
  <c r="M30" i="18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AD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D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D2" i="20"/>
  <c r="N36" i="15"/>
  <c r="N20" i="15"/>
  <c r="N16" i="15"/>
  <c r="N13" i="15"/>
  <c r="N12" i="15"/>
  <c r="N11" i="15"/>
  <c r="J10" i="13"/>
  <c r="J9" i="13"/>
  <c r="N8" i="13"/>
  <c r="N7" i="13"/>
  <c r="N6" i="13"/>
  <c r="M6" i="13"/>
  <c r="L46" i="7"/>
  <c r="Z36" i="7"/>
  <c r="N46" i="8"/>
  <c r="L46" i="8"/>
  <c r="Z36" i="8"/>
  <c r="Z36" i="10"/>
  <c r="M30" i="8"/>
  <c r="M28" i="8"/>
  <c r="Z38" i="9"/>
  <c r="Z36" i="9"/>
  <c r="AI15" i="9"/>
  <c r="AG15" i="9"/>
  <c r="AF15" i="9"/>
  <c r="AF14" i="9"/>
  <c r="AJ23" i="8"/>
  <c r="AH23" i="8"/>
  <c r="F37" i="21" l="1"/>
  <c r="J36" i="21" s="1"/>
  <c r="J37" i="21" s="1"/>
  <c r="J36" i="22"/>
  <c r="F37" i="20"/>
  <c r="J36" i="20" s="1"/>
  <c r="N17" i="15"/>
  <c r="N18" i="15" s="1"/>
  <c r="AG14" i="9"/>
  <c r="AI14" i="9" s="1"/>
  <c r="AJ20" i="8"/>
  <c r="AH20" i="8"/>
  <c r="AJ14" i="8"/>
  <c r="AH14" i="8"/>
  <c r="AF20" i="8"/>
  <c r="AJ19" i="8"/>
  <c r="AI19" i="8"/>
  <c r="AH19" i="8"/>
  <c r="AG19" i="8"/>
  <c r="AD19" i="8"/>
  <c r="AG20" i="8" s="1"/>
  <c r="AF14" i="8"/>
  <c r="AG14" i="8" s="1"/>
  <c r="AJ13" i="8"/>
  <c r="AI13" i="8"/>
  <c r="AH13" i="8"/>
  <c r="AG13" i="8"/>
  <c r="AD13" i="8"/>
  <c r="L36" i="21" l="1"/>
  <c r="J37" i="22"/>
  <c r="L36" i="22"/>
  <c r="J37" i="20"/>
  <c r="L36" i="20" s="1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D2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D2" i="18"/>
  <c r="Q37" i="17"/>
  <c r="T36" i="17"/>
  <c r="F36" i="17"/>
  <c r="X35" i="17"/>
  <c r="R35" i="17"/>
  <c r="R37" i="17" s="1"/>
  <c r="Q35" i="17"/>
  <c r="D35" i="17"/>
  <c r="D37" i="17" s="1"/>
  <c r="C35" i="17"/>
  <c r="C37" i="17" s="1"/>
  <c r="T34" i="17"/>
  <c r="F34" i="17"/>
  <c r="T33" i="17"/>
  <c r="F33" i="17"/>
  <c r="T32" i="17"/>
  <c r="F32" i="17"/>
  <c r="T31" i="17"/>
  <c r="F31" i="17"/>
  <c r="T30" i="17"/>
  <c r="F30" i="17"/>
  <c r="T29" i="17"/>
  <c r="F29" i="17"/>
  <c r="T28" i="17"/>
  <c r="F28" i="17"/>
  <c r="T27" i="17"/>
  <c r="F27" i="17"/>
  <c r="T26" i="17"/>
  <c r="F26" i="17"/>
  <c r="T25" i="17"/>
  <c r="F25" i="17"/>
  <c r="T24" i="17"/>
  <c r="F24" i="17"/>
  <c r="T23" i="17"/>
  <c r="F23" i="17"/>
  <c r="T22" i="17"/>
  <c r="F22" i="17"/>
  <c r="T21" i="17"/>
  <c r="F21" i="17"/>
  <c r="T20" i="17"/>
  <c r="F20" i="17"/>
  <c r="T19" i="17"/>
  <c r="F19" i="17"/>
  <c r="T18" i="17"/>
  <c r="F18" i="17"/>
  <c r="T17" i="17"/>
  <c r="F17" i="17"/>
  <c r="T16" i="17"/>
  <c r="F16" i="17"/>
  <c r="T15" i="17"/>
  <c r="F15" i="17"/>
  <c r="T14" i="17"/>
  <c r="F14" i="17"/>
  <c r="T13" i="17"/>
  <c r="F13" i="17"/>
  <c r="T12" i="17"/>
  <c r="F12" i="17"/>
  <c r="T11" i="17"/>
  <c r="F11" i="17"/>
  <c r="T10" i="17"/>
  <c r="F10" i="17"/>
  <c r="T9" i="17"/>
  <c r="F9" i="17"/>
  <c r="T8" i="17"/>
  <c r="F8" i="17"/>
  <c r="T7" i="17"/>
  <c r="F7" i="17"/>
  <c r="T6" i="17"/>
  <c r="F6" i="17"/>
  <c r="T5" i="17"/>
  <c r="F5" i="17"/>
  <c r="T4" i="17"/>
  <c r="F4" i="17"/>
  <c r="AM2" i="17"/>
  <c r="Q37" i="16"/>
  <c r="T36" i="16"/>
  <c r="F36" i="16"/>
  <c r="X35" i="16"/>
  <c r="R35" i="16"/>
  <c r="R37" i="16" s="1"/>
  <c r="Q35" i="16"/>
  <c r="D35" i="16"/>
  <c r="D37" i="16" s="1"/>
  <c r="C35" i="16"/>
  <c r="C37" i="16" s="1"/>
  <c r="T34" i="16"/>
  <c r="F34" i="16"/>
  <c r="T33" i="16"/>
  <c r="F33" i="16"/>
  <c r="T32" i="16"/>
  <c r="F32" i="16"/>
  <c r="T31" i="16"/>
  <c r="F31" i="16"/>
  <c r="T30" i="16"/>
  <c r="F30" i="16"/>
  <c r="T29" i="16"/>
  <c r="F29" i="16"/>
  <c r="T28" i="16"/>
  <c r="F28" i="16"/>
  <c r="T27" i="16"/>
  <c r="F27" i="16"/>
  <c r="T26" i="16"/>
  <c r="F26" i="16"/>
  <c r="T25" i="16"/>
  <c r="F25" i="16"/>
  <c r="T24" i="16"/>
  <c r="F24" i="16"/>
  <c r="T23" i="16"/>
  <c r="F23" i="16"/>
  <c r="T22" i="16"/>
  <c r="F22" i="16"/>
  <c r="T21" i="16"/>
  <c r="F21" i="16"/>
  <c r="T20" i="16"/>
  <c r="F20" i="16"/>
  <c r="T19" i="16"/>
  <c r="F19" i="16"/>
  <c r="T18" i="16"/>
  <c r="F18" i="16"/>
  <c r="T17" i="16"/>
  <c r="F17" i="16"/>
  <c r="T16" i="16"/>
  <c r="F16" i="16"/>
  <c r="T15" i="16"/>
  <c r="F15" i="16"/>
  <c r="T14" i="16"/>
  <c r="F14" i="16"/>
  <c r="T13" i="16"/>
  <c r="F13" i="16"/>
  <c r="T12" i="16"/>
  <c r="F12" i="16"/>
  <c r="T11" i="16"/>
  <c r="F11" i="16"/>
  <c r="T10" i="16"/>
  <c r="F10" i="16"/>
  <c r="T9" i="16"/>
  <c r="F9" i="16"/>
  <c r="T8" i="16"/>
  <c r="F8" i="16"/>
  <c r="T7" i="16"/>
  <c r="F7" i="16"/>
  <c r="T6" i="16"/>
  <c r="F6" i="16"/>
  <c r="T5" i="16"/>
  <c r="F5" i="16"/>
  <c r="T4" i="16"/>
  <c r="F4" i="16"/>
  <c r="AM2" i="16"/>
  <c r="Q37" i="15"/>
  <c r="T36" i="15"/>
  <c r="F36" i="15"/>
  <c r="X35" i="15"/>
  <c r="R35" i="15"/>
  <c r="R37" i="15" s="1"/>
  <c r="Q35" i="15"/>
  <c r="D35" i="15"/>
  <c r="D37" i="15" s="1"/>
  <c r="C35" i="15"/>
  <c r="C37" i="15" s="1"/>
  <c r="T34" i="15"/>
  <c r="F34" i="15"/>
  <c r="T33" i="15"/>
  <c r="F33" i="15"/>
  <c r="T32" i="15"/>
  <c r="F32" i="15"/>
  <c r="T31" i="15"/>
  <c r="F31" i="15"/>
  <c r="T30" i="15"/>
  <c r="F30" i="15"/>
  <c r="T29" i="15"/>
  <c r="F29" i="15"/>
  <c r="T28" i="15"/>
  <c r="F28" i="15"/>
  <c r="T27" i="15"/>
  <c r="F27" i="15"/>
  <c r="T26" i="15"/>
  <c r="F26" i="15"/>
  <c r="T25" i="15"/>
  <c r="F25" i="15"/>
  <c r="T24" i="15"/>
  <c r="F24" i="15"/>
  <c r="T23" i="15"/>
  <c r="F23" i="15"/>
  <c r="T22" i="15"/>
  <c r="F22" i="15"/>
  <c r="T21" i="15"/>
  <c r="F21" i="15"/>
  <c r="T20" i="15"/>
  <c r="F20" i="15"/>
  <c r="T19" i="15"/>
  <c r="F19" i="15"/>
  <c r="T18" i="15"/>
  <c r="F18" i="15"/>
  <c r="T17" i="15"/>
  <c r="F17" i="15"/>
  <c r="T16" i="15"/>
  <c r="F16" i="15"/>
  <c r="T15" i="15"/>
  <c r="F15" i="15"/>
  <c r="T14" i="15"/>
  <c r="F14" i="15"/>
  <c r="T13" i="15"/>
  <c r="F13" i="15"/>
  <c r="T12" i="15"/>
  <c r="F12" i="15"/>
  <c r="T11" i="15"/>
  <c r="F11" i="15"/>
  <c r="T10" i="15"/>
  <c r="F10" i="15"/>
  <c r="T9" i="15"/>
  <c r="F9" i="15"/>
  <c r="T8" i="15"/>
  <c r="F8" i="15"/>
  <c r="T7" i="15"/>
  <c r="F7" i="15"/>
  <c r="T6" i="15"/>
  <c r="F6" i="15"/>
  <c r="T5" i="15"/>
  <c r="F5" i="15"/>
  <c r="T4" i="15"/>
  <c r="F4" i="15"/>
  <c r="AM2" i="15"/>
  <c r="T36" i="14"/>
  <c r="F36" i="14"/>
  <c r="X35" i="14"/>
  <c r="R35" i="14"/>
  <c r="R37" i="14" s="1"/>
  <c r="Q35" i="14"/>
  <c r="Q37" i="14" s="1"/>
  <c r="D35" i="14"/>
  <c r="D37" i="14" s="1"/>
  <c r="C35" i="14"/>
  <c r="C37" i="14" s="1"/>
  <c r="T34" i="14"/>
  <c r="F34" i="14"/>
  <c r="T33" i="14"/>
  <c r="F33" i="14"/>
  <c r="T32" i="14"/>
  <c r="F32" i="14"/>
  <c r="T31" i="14"/>
  <c r="F31" i="14"/>
  <c r="T30" i="14"/>
  <c r="F30" i="14"/>
  <c r="T29" i="14"/>
  <c r="F29" i="14"/>
  <c r="T28" i="14"/>
  <c r="F28" i="14"/>
  <c r="T27" i="14"/>
  <c r="F27" i="14"/>
  <c r="T26" i="14"/>
  <c r="F26" i="14"/>
  <c r="T25" i="14"/>
  <c r="F25" i="14"/>
  <c r="T24" i="14"/>
  <c r="F24" i="14"/>
  <c r="T23" i="14"/>
  <c r="F23" i="14"/>
  <c r="T22" i="14"/>
  <c r="F22" i="14"/>
  <c r="T21" i="14"/>
  <c r="F21" i="14"/>
  <c r="T20" i="14"/>
  <c r="F20" i="14"/>
  <c r="T19" i="14"/>
  <c r="F19" i="14"/>
  <c r="T18" i="14"/>
  <c r="F18" i="14"/>
  <c r="T17" i="14"/>
  <c r="F17" i="14"/>
  <c r="T16" i="14"/>
  <c r="F16" i="14"/>
  <c r="T15" i="14"/>
  <c r="F15" i="14"/>
  <c r="T14" i="14"/>
  <c r="F14" i="14"/>
  <c r="T13" i="14"/>
  <c r="F13" i="14"/>
  <c r="T12" i="14"/>
  <c r="F12" i="14"/>
  <c r="T11" i="14"/>
  <c r="F11" i="14"/>
  <c r="T10" i="14"/>
  <c r="F10" i="14"/>
  <c r="T9" i="14"/>
  <c r="F9" i="14"/>
  <c r="T8" i="14"/>
  <c r="F8" i="14"/>
  <c r="T7" i="14"/>
  <c r="F7" i="14"/>
  <c r="T6" i="14"/>
  <c r="F6" i="14"/>
  <c r="T5" i="14"/>
  <c r="F5" i="14"/>
  <c r="T4" i="14"/>
  <c r="T37" i="14" s="1"/>
  <c r="F4" i="14"/>
  <c r="AM2" i="14"/>
  <c r="T36" i="13"/>
  <c r="F36" i="13"/>
  <c r="X35" i="13"/>
  <c r="R35" i="13"/>
  <c r="R37" i="13" s="1"/>
  <c r="Q35" i="13"/>
  <c r="Q37" i="13" s="1"/>
  <c r="D35" i="13"/>
  <c r="D37" i="13" s="1"/>
  <c r="C35" i="13"/>
  <c r="C37" i="13" s="1"/>
  <c r="T34" i="13"/>
  <c r="F34" i="13"/>
  <c r="T33" i="13"/>
  <c r="F33" i="13"/>
  <c r="T32" i="13"/>
  <c r="F32" i="13"/>
  <c r="T31" i="13"/>
  <c r="F31" i="13"/>
  <c r="T30" i="13"/>
  <c r="F30" i="13"/>
  <c r="T29" i="13"/>
  <c r="F29" i="13"/>
  <c r="T28" i="13"/>
  <c r="F28" i="13"/>
  <c r="T27" i="13"/>
  <c r="F27" i="13"/>
  <c r="T26" i="13"/>
  <c r="F26" i="13"/>
  <c r="T25" i="13"/>
  <c r="F25" i="13"/>
  <c r="T24" i="13"/>
  <c r="F24" i="13"/>
  <c r="T23" i="13"/>
  <c r="F23" i="13"/>
  <c r="T22" i="13"/>
  <c r="F22" i="13"/>
  <c r="T21" i="13"/>
  <c r="F21" i="13"/>
  <c r="T20" i="13"/>
  <c r="F20" i="13"/>
  <c r="T19" i="13"/>
  <c r="F19" i="13"/>
  <c r="T18" i="13"/>
  <c r="F18" i="13"/>
  <c r="T17" i="13"/>
  <c r="F17" i="13"/>
  <c r="T16" i="13"/>
  <c r="F16" i="13"/>
  <c r="T15" i="13"/>
  <c r="F15" i="13"/>
  <c r="T14" i="13"/>
  <c r="F14" i="13"/>
  <c r="T13" i="13"/>
  <c r="F13" i="13"/>
  <c r="T12" i="13"/>
  <c r="F12" i="13"/>
  <c r="T11" i="13"/>
  <c r="F11" i="13"/>
  <c r="T10" i="13"/>
  <c r="F10" i="13"/>
  <c r="T9" i="13"/>
  <c r="F9" i="13"/>
  <c r="T8" i="13"/>
  <c r="F8" i="13"/>
  <c r="T7" i="13"/>
  <c r="F7" i="13"/>
  <c r="T6" i="13"/>
  <c r="F6" i="13"/>
  <c r="T5" i="13"/>
  <c r="F5" i="13"/>
  <c r="T4" i="13"/>
  <c r="T37" i="13" s="1"/>
  <c r="F4" i="13"/>
  <c r="AM2" i="13"/>
  <c r="T36" i="12"/>
  <c r="F36" i="12"/>
  <c r="X35" i="12"/>
  <c r="R35" i="12"/>
  <c r="R37" i="12" s="1"/>
  <c r="Q35" i="12"/>
  <c r="Q37" i="12" s="1"/>
  <c r="D35" i="12"/>
  <c r="D37" i="12" s="1"/>
  <c r="C35" i="12"/>
  <c r="C37" i="12" s="1"/>
  <c r="T34" i="12"/>
  <c r="F34" i="12"/>
  <c r="T33" i="12"/>
  <c r="F33" i="12"/>
  <c r="T32" i="12"/>
  <c r="F32" i="12"/>
  <c r="T31" i="12"/>
  <c r="F31" i="12"/>
  <c r="T30" i="12"/>
  <c r="F30" i="12"/>
  <c r="T29" i="12"/>
  <c r="F29" i="12"/>
  <c r="T28" i="12"/>
  <c r="F28" i="12"/>
  <c r="T27" i="12"/>
  <c r="F27" i="12"/>
  <c r="T26" i="12"/>
  <c r="F26" i="12"/>
  <c r="T25" i="12"/>
  <c r="F25" i="12"/>
  <c r="T24" i="12"/>
  <c r="F24" i="12"/>
  <c r="T23" i="12"/>
  <c r="F23" i="12"/>
  <c r="T22" i="12"/>
  <c r="F22" i="12"/>
  <c r="T21" i="12"/>
  <c r="F21" i="12"/>
  <c r="T20" i="12"/>
  <c r="F20" i="12"/>
  <c r="T19" i="12"/>
  <c r="F19" i="12"/>
  <c r="T18" i="12"/>
  <c r="F18" i="12"/>
  <c r="T17" i="12"/>
  <c r="F17" i="12"/>
  <c r="T16" i="12"/>
  <c r="F16" i="12"/>
  <c r="T15" i="12"/>
  <c r="F15" i="12"/>
  <c r="T14" i="12"/>
  <c r="F14" i="12"/>
  <c r="T13" i="12"/>
  <c r="F13" i="12"/>
  <c r="T12" i="12"/>
  <c r="F12" i="12"/>
  <c r="T11" i="12"/>
  <c r="F11" i="12"/>
  <c r="T10" i="12"/>
  <c r="F10" i="12"/>
  <c r="T9" i="12"/>
  <c r="F9" i="12"/>
  <c r="T8" i="12"/>
  <c r="F8" i="12"/>
  <c r="T7" i="12"/>
  <c r="F7" i="12"/>
  <c r="T6" i="12"/>
  <c r="F6" i="12"/>
  <c r="T5" i="12"/>
  <c r="F5" i="12"/>
  <c r="T4" i="12"/>
  <c r="T37" i="12" s="1"/>
  <c r="F4" i="12"/>
  <c r="AM2" i="12"/>
  <c r="T36" i="11"/>
  <c r="F36" i="11"/>
  <c r="X35" i="11"/>
  <c r="R35" i="11"/>
  <c r="R37" i="11" s="1"/>
  <c r="Q35" i="11"/>
  <c r="Q37" i="11" s="1"/>
  <c r="D35" i="11"/>
  <c r="D37" i="11" s="1"/>
  <c r="C35" i="11"/>
  <c r="C37" i="11" s="1"/>
  <c r="T34" i="11"/>
  <c r="F34" i="11"/>
  <c r="T33" i="11"/>
  <c r="F33" i="11"/>
  <c r="T32" i="11"/>
  <c r="F32" i="11"/>
  <c r="T31" i="11"/>
  <c r="F31" i="11"/>
  <c r="T30" i="11"/>
  <c r="F30" i="11"/>
  <c r="T29" i="11"/>
  <c r="F29" i="11"/>
  <c r="T28" i="11"/>
  <c r="F28" i="11"/>
  <c r="T27" i="11"/>
  <c r="F27" i="11"/>
  <c r="T26" i="11"/>
  <c r="F26" i="11"/>
  <c r="T25" i="11"/>
  <c r="F25" i="11"/>
  <c r="T24" i="11"/>
  <c r="F24" i="11"/>
  <c r="T23" i="11"/>
  <c r="F23" i="11"/>
  <c r="T22" i="11"/>
  <c r="F22" i="11"/>
  <c r="T21" i="11"/>
  <c r="F21" i="11"/>
  <c r="T20" i="11"/>
  <c r="F20" i="11"/>
  <c r="T19" i="11"/>
  <c r="F19" i="11"/>
  <c r="T18" i="11"/>
  <c r="F18" i="11"/>
  <c r="T17" i="11"/>
  <c r="F17" i="11"/>
  <c r="T16" i="11"/>
  <c r="F16" i="11"/>
  <c r="T15" i="11"/>
  <c r="F15" i="11"/>
  <c r="T14" i="11"/>
  <c r="F14" i="11"/>
  <c r="T13" i="11"/>
  <c r="F13" i="11"/>
  <c r="T12" i="11"/>
  <c r="F12" i="11"/>
  <c r="T11" i="11"/>
  <c r="F11" i="11"/>
  <c r="T10" i="11"/>
  <c r="F10" i="11"/>
  <c r="T9" i="11"/>
  <c r="F9" i="11"/>
  <c r="T8" i="11"/>
  <c r="F8" i="11"/>
  <c r="T7" i="11"/>
  <c r="F7" i="11"/>
  <c r="T6" i="11"/>
  <c r="F6" i="11"/>
  <c r="T5" i="11"/>
  <c r="F5" i="11"/>
  <c r="T4" i="11"/>
  <c r="T37" i="11" s="1"/>
  <c r="F4" i="11"/>
  <c r="AM2" i="11"/>
  <c r="T36" i="10"/>
  <c r="F36" i="10"/>
  <c r="X35" i="10"/>
  <c r="R35" i="10"/>
  <c r="R37" i="10" s="1"/>
  <c r="Q35" i="10"/>
  <c r="Q37" i="10" s="1"/>
  <c r="D35" i="10"/>
  <c r="D37" i="10" s="1"/>
  <c r="C35" i="10"/>
  <c r="C37" i="10" s="1"/>
  <c r="T34" i="10"/>
  <c r="N34" i="10"/>
  <c r="F34" i="10"/>
  <c r="T33" i="10"/>
  <c r="F33" i="10"/>
  <c r="T32" i="10"/>
  <c r="F32" i="10"/>
  <c r="T31" i="10"/>
  <c r="F31" i="10"/>
  <c r="T30" i="10"/>
  <c r="F30" i="10"/>
  <c r="T29" i="10"/>
  <c r="F29" i="10"/>
  <c r="T28" i="10"/>
  <c r="F28" i="10"/>
  <c r="T27" i="10"/>
  <c r="F27" i="10"/>
  <c r="T26" i="10"/>
  <c r="F26" i="10"/>
  <c r="T25" i="10"/>
  <c r="F25" i="10"/>
  <c r="T24" i="10"/>
  <c r="F24" i="10"/>
  <c r="T23" i="10"/>
  <c r="F23" i="10"/>
  <c r="T22" i="10"/>
  <c r="F22" i="10"/>
  <c r="T21" i="10"/>
  <c r="F21" i="10"/>
  <c r="T20" i="10"/>
  <c r="F20" i="10"/>
  <c r="T19" i="10"/>
  <c r="F19" i="10"/>
  <c r="T18" i="10"/>
  <c r="F18" i="10"/>
  <c r="T17" i="10"/>
  <c r="F17" i="10"/>
  <c r="T16" i="10"/>
  <c r="F16" i="10"/>
  <c r="T15" i="10"/>
  <c r="F15" i="10"/>
  <c r="T14" i="10"/>
  <c r="F14" i="10"/>
  <c r="T13" i="10"/>
  <c r="F13" i="10"/>
  <c r="T12" i="10"/>
  <c r="F12" i="10"/>
  <c r="T11" i="10"/>
  <c r="F11" i="10"/>
  <c r="T10" i="10"/>
  <c r="F10" i="10"/>
  <c r="T9" i="10"/>
  <c r="F9" i="10"/>
  <c r="T8" i="10"/>
  <c r="F8" i="10"/>
  <c r="T7" i="10"/>
  <c r="F7" i="10"/>
  <c r="T6" i="10"/>
  <c r="F6" i="10"/>
  <c r="T5" i="10"/>
  <c r="F5" i="10"/>
  <c r="T4" i="10"/>
  <c r="F4" i="10"/>
  <c r="AM2" i="10"/>
  <c r="T36" i="9"/>
  <c r="F36" i="9"/>
  <c r="X35" i="9"/>
  <c r="R35" i="9"/>
  <c r="R37" i="9" s="1"/>
  <c r="Q35" i="9"/>
  <c r="Q37" i="9" s="1"/>
  <c r="D35" i="9"/>
  <c r="D37" i="9" s="1"/>
  <c r="C35" i="9"/>
  <c r="C37" i="9" s="1"/>
  <c r="T34" i="9"/>
  <c r="N34" i="9"/>
  <c r="F34" i="9"/>
  <c r="T33" i="9"/>
  <c r="F33" i="9"/>
  <c r="T32" i="9"/>
  <c r="F32" i="9"/>
  <c r="T31" i="9"/>
  <c r="F31" i="9"/>
  <c r="T30" i="9"/>
  <c r="F30" i="9"/>
  <c r="T29" i="9"/>
  <c r="F29" i="9"/>
  <c r="T28" i="9"/>
  <c r="F28" i="9"/>
  <c r="T27" i="9"/>
  <c r="F27" i="9"/>
  <c r="T26" i="9"/>
  <c r="F26" i="9"/>
  <c r="T25" i="9"/>
  <c r="F25" i="9"/>
  <c r="T24" i="9"/>
  <c r="F24" i="9"/>
  <c r="T23" i="9"/>
  <c r="F23" i="9"/>
  <c r="T22" i="9"/>
  <c r="F22" i="9"/>
  <c r="T21" i="9"/>
  <c r="F21" i="9"/>
  <c r="T20" i="9"/>
  <c r="F20" i="9"/>
  <c r="T19" i="9"/>
  <c r="F19" i="9"/>
  <c r="T18" i="9"/>
  <c r="F18" i="9"/>
  <c r="T17" i="9"/>
  <c r="F17" i="9"/>
  <c r="T16" i="9"/>
  <c r="F16" i="9"/>
  <c r="T15" i="9"/>
  <c r="F15" i="9"/>
  <c r="T14" i="9"/>
  <c r="F14" i="9"/>
  <c r="T13" i="9"/>
  <c r="F13" i="9"/>
  <c r="T12" i="9"/>
  <c r="F12" i="9"/>
  <c r="T11" i="9"/>
  <c r="F11" i="9"/>
  <c r="T10" i="9"/>
  <c r="F10" i="9"/>
  <c r="T9" i="9"/>
  <c r="F9" i="9"/>
  <c r="T8" i="9"/>
  <c r="F8" i="9"/>
  <c r="T7" i="9"/>
  <c r="F7" i="9"/>
  <c r="T6" i="9"/>
  <c r="F6" i="9"/>
  <c r="T5" i="9"/>
  <c r="F5" i="9"/>
  <c r="T4" i="9"/>
  <c r="F4" i="9"/>
  <c r="AM2" i="9"/>
  <c r="T36" i="8"/>
  <c r="F36" i="8"/>
  <c r="X35" i="8"/>
  <c r="R35" i="8"/>
  <c r="R37" i="8" s="1"/>
  <c r="Q35" i="8"/>
  <c r="Q37" i="8" s="1"/>
  <c r="D35" i="8"/>
  <c r="D37" i="8" s="1"/>
  <c r="C35" i="8"/>
  <c r="C37" i="8" s="1"/>
  <c r="T34" i="8"/>
  <c r="F34" i="8"/>
  <c r="T33" i="8"/>
  <c r="F33" i="8"/>
  <c r="T32" i="8"/>
  <c r="F32" i="8"/>
  <c r="T31" i="8"/>
  <c r="F31" i="8"/>
  <c r="T30" i="8"/>
  <c r="F30" i="8"/>
  <c r="T29" i="8"/>
  <c r="F29" i="8"/>
  <c r="T28" i="8"/>
  <c r="F28" i="8"/>
  <c r="T27" i="8"/>
  <c r="F27" i="8"/>
  <c r="T26" i="8"/>
  <c r="F26" i="8"/>
  <c r="T25" i="8"/>
  <c r="F25" i="8"/>
  <c r="T24" i="8"/>
  <c r="F24" i="8"/>
  <c r="T23" i="8"/>
  <c r="F23" i="8"/>
  <c r="T22" i="8"/>
  <c r="F22" i="8"/>
  <c r="T21" i="8"/>
  <c r="F21" i="8"/>
  <c r="T20" i="8"/>
  <c r="F20" i="8"/>
  <c r="T19" i="8"/>
  <c r="F19" i="8"/>
  <c r="T18" i="8"/>
  <c r="F18" i="8"/>
  <c r="T17" i="8"/>
  <c r="F17" i="8"/>
  <c r="T16" i="8"/>
  <c r="F16" i="8"/>
  <c r="T15" i="8"/>
  <c r="F15" i="8"/>
  <c r="T14" i="8"/>
  <c r="F14" i="8"/>
  <c r="T13" i="8"/>
  <c r="F13" i="8"/>
  <c r="T12" i="8"/>
  <c r="F12" i="8"/>
  <c r="T11" i="8"/>
  <c r="F11" i="8"/>
  <c r="T10" i="8"/>
  <c r="F10" i="8"/>
  <c r="T9" i="8"/>
  <c r="F9" i="8"/>
  <c r="T8" i="8"/>
  <c r="F8" i="8"/>
  <c r="T7" i="8"/>
  <c r="F7" i="8"/>
  <c r="T6" i="8"/>
  <c r="F6" i="8"/>
  <c r="T5" i="8"/>
  <c r="F5" i="8"/>
  <c r="T4" i="8"/>
  <c r="F4" i="8"/>
  <c r="AM2" i="8"/>
  <c r="T36" i="7"/>
  <c r="X35" i="7"/>
  <c r="R35" i="7"/>
  <c r="R37" i="7" s="1"/>
  <c r="Q35" i="7"/>
  <c r="Q37" i="7" s="1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T9" i="7"/>
  <c r="T8" i="7"/>
  <c r="T7" i="7"/>
  <c r="T6" i="7"/>
  <c r="T5" i="7"/>
  <c r="T4" i="7"/>
  <c r="F37" i="14" l="1"/>
  <c r="J36" i="14" s="1"/>
  <c r="F37" i="13"/>
  <c r="J36" i="13" s="1"/>
  <c r="F37" i="12"/>
  <c r="J36" i="12" s="1"/>
  <c r="F37" i="11"/>
  <c r="J36" i="11" s="1"/>
  <c r="F37" i="10"/>
  <c r="J36" i="10" s="1"/>
  <c r="J37" i="10" s="1"/>
  <c r="F37" i="9"/>
  <c r="J36" i="9" s="1"/>
  <c r="T37" i="9"/>
  <c r="X36" i="9" s="1"/>
  <c r="T37" i="10"/>
  <c r="X36" i="10" s="1"/>
  <c r="F37" i="15"/>
  <c r="J36" i="15" s="1"/>
  <c r="J37" i="15" s="1"/>
  <c r="L36" i="15" s="1"/>
  <c r="F37" i="16"/>
  <c r="J36" i="16" s="1"/>
  <c r="F37" i="18"/>
  <c r="J36" i="18" s="1"/>
  <c r="F37" i="19"/>
  <c r="J36" i="19" s="1"/>
  <c r="T37" i="15"/>
  <c r="X36" i="15" s="1"/>
  <c r="T37" i="16"/>
  <c r="X36" i="16" s="1"/>
  <c r="T37" i="17"/>
  <c r="X36" i="17" s="1"/>
  <c r="F37" i="8"/>
  <c r="J36" i="8" s="1"/>
  <c r="T37" i="8"/>
  <c r="X36" i="8" s="1"/>
  <c r="F37" i="17"/>
  <c r="J36" i="17" s="1"/>
  <c r="X37" i="15"/>
  <c r="X39" i="15" s="1"/>
  <c r="X36" i="14"/>
  <c r="X36" i="13"/>
  <c r="X36" i="12"/>
  <c r="X36" i="11"/>
  <c r="T37" i="7"/>
  <c r="X36" i="7" s="1"/>
  <c r="X37" i="10" l="1"/>
  <c r="X39" i="10" s="1"/>
  <c r="X37" i="17"/>
  <c r="X39" i="17" s="1"/>
  <c r="J37" i="19"/>
  <c r="L36" i="19" s="1"/>
  <c r="J37" i="18"/>
  <c r="L36" i="18" s="1"/>
  <c r="J37" i="17"/>
  <c r="L36" i="17" s="1"/>
  <c r="X37" i="16"/>
  <c r="X39" i="16" s="1"/>
  <c r="J37" i="16"/>
  <c r="L36" i="16" s="1"/>
  <c r="J37" i="14"/>
  <c r="X37" i="14"/>
  <c r="X39" i="14" s="1"/>
  <c r="X37" i="13"/>
  <c r="X39" i="13" s="1"/>
  <c r="J37" i="13"/>
  <c r="L36" i="13" s="1"/>
  <c r="X37" i="12"/>
  <c r="X39" i="12" s="1"/>
  <c r="J37" i="12"/>
  <c r="L36" i="12" s="1"/>
  <c r="J37" i="11"/>
  <c r="L36" i="11" s="1"/>
  <c r="X37" i="11"/>
  <c r="X39" i="11" s="1"/>
  <c r="L36" i="10"/>
  <c r="N36" i="10" s="1"/>
  <c r="J37" i="9"/>
  <c r="X37" i="9"/>
  <c r="X39" i="9" s="1"/>
  <c r="X37" i="8"/>
  <c r="X39" i="8" s="1"/>
  <c r="J37" i="8"/>
  <c r="L36" i="8" s="1"/>
  <c r="N36" i="8" s="1"/>
  <c r="X37" i="7"/>
  <c r="X39" i="7" s="1"/>
  <c r="L36" i="14" l="1"/>
  <c r="L36" i="9"/>
  <c r="N36" i="9" s="1"/>
  <c r="N34" i="7" l="1"/>
  <c r="AM2" i="7" l="1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7" i="7" l="1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B043C6F9-49E6-433D-862B-E2A70C85C6C4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Hafız Seko 4081 lt x 0,8 tl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X8" authorId="0" shapeId="0" xr:uid="{5BD2FA92-5E0F-4A5E-B3FA-16F6FDB44446}">
      <text>
        <r>
          <rPr>
            <b/>
            <sz val="9"/>
            <color indexed="81"/>
            <rFont val="Tahoma"/>
            <family val="2"/>
            <charset val="162"/>
          </rPr>
          <t xml:space="preserve"> Hafız Seko Yağ Oranı 3,2  0,60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<sst xmlns="http://schemas.openxmlformats.org/spreadsheetml/2006/main" count="924" uniqueCount="84">
  <si>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</si>
  <si>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</si>
  <si>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</si>
  <si>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</si>
  <si>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</si>
  <si>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</si>
  <si>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</si>
  <si>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</si>
  <si>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</si>
  <si>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</si>
  <si>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</si>
  <si>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</si>
  <si>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</si>
  <si>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</si>
  <si>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</si>
  <si>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</si>
  <si>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</si>
  <si>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</si>
  <si>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</si>
  <si>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</si>
  <si>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</si>
  <si>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</si>
  <si>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</si>
  <si>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</si>
  <si>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</si>
  <si>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</si>
  <si>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</si>
  <si>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</si>
  <si>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</si>
  <si>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</si>
  <si>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</si>
  <si>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</si>
  <si>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</si>
  <si>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HASAN EKİCİ</t>
  </si>
  <si>
    <t>HAFIZ SEKO</t>
  </si>
  <si>
    <t xml:space="preserve">HASAN EKİCİ VİRMAN </t>
  </si>
  <si>
    <t>HAFIZ SEKO VİRMAN</t>
  </si>
  <si>
    <t>Z. EYYÜP AĞA</t>
  </si>
  <si>
    <t>Yağ Cezası</t>
  </si>
  <si>
    <t>Seri ve No</t>
  </si>
  <si>
    <t>İşlem Adı</t>
  </si>
  <si>
    <t>Net Net Bedel</t>
  </si>
  <si>
    <t>Net-Satır Kdv Bedeli</t>
  </si>
  <si>
    <t>Net Satır Stopaj</t>
  </si>
  <si>
    <t>HHS2025000000003</t>
  </si>
  <si>
    <t>Alım</t>
  </si>
  <si>
    <t>SOĞUTULMUŞ ÇİĞ İNEK SÜTÜ</t>
  </si>
  <si>
    <t>HHS2025000000005</t>
  </si>
  <si>
    <t>HHS2025000000006</t>
  </si>
  <si>
    <t>HHS2025000000004</t>
  </si>
  <si>
    <t>Fiyat Farkı Faturası</t>
  </si>
  <si>
    <t xml:space="preserve">Fiyat Farkı Faturası </t>
  </si>
  <si>
    <t>Hasan Ekici den gelecek</t>
  </si>
  <si>
    <t>Eyyüp Ağa dan kesilecek</t>
  </si>
  <si>
    <t>Ocak ayı kesilecek fiyat farkı</t>
  </si>
  <si>
    <t>HAS2025000000012</t>
  </si>
  <si>
    <t>HAS2025000000013</t>
  </si>
  <si>
    <t>fiyat farkı</t>
  </si>
  <si>
    <t>KALİTE CEZASI</t>
  </si>
  <si>
    <t>Hasan Ekici Virman</t>
  </si>
  <si>
    <t>Hafız Seko  Virman</t>
  </si>
  <si>
    <t>V. EYYÜP AĞA</t>
  </si>
  <si>
    <t xml:space="preserve">Kesilecek </t>
  </si>
  <si>
    <t>Gelen</t>
  </si>
  <si>
    <t>Fark</t>
  </si>
  <si>
    <t>Ünal Ekici Hasan Ekici</t>
  </si>
  <si>
    <t>Tel : 0535 846 69 61</t>
  </si>
  <si>
    <t>Su 10 lt  x 15,50 tl</t>
  </si>
  <si>
    <t>Mart (Yağ Oranı 3,4) 2.600 Lt X 0,15 Tl</t>
  </si>
  <si>
    <t>Yağ   (3,1) 5.898 Lt x 0,25 tl</t>
  </si>
  <si>
    <t>V.EYYÜP AĞA</t>
  </si>
  <si>
    <t xml:space="preserve">Anti.1850 lt x 8 tl </t>
  </si>
  <si>
    <t>Su 22 lt</t>
  </si>
  <si>
    <t>Yağ(2,6 2,9 3,1 3,7) 0,15 TL</t>
  </si>
  <si>
    <t>30/07/2025 414 LT KESİK 8 TL</t>
  </si>
  <si>
    <t>Su 63 lt</t>
  </si>
  <si>
    <t>Z.EYYÜP AĞA</t>
  </si>
  <si>
    <t>06/08 415,5 LT KESİK 8 TL</t>
  </si>
  <si>
    <t>22/08 291,5 LT ANTİB. 12 TL</t>
  </si>
  <si>
    <t>23/08 260 LT ANTİB. 12 TL</t>
  </si>
  <si>
    <t>FİYAT FARKI</t>
  </si>
  <si>
    <t>H.EYYÜP AĞA</t>
  </si>
  <si>
    <t>Z.EYYÜPAĞA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</si>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</sst>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0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9" xfId="47" applyNumberFormat="1" applyFont="1" applyBorder="1"/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43" fontId="2" fillId="0" borderId="0" xfId="210" applyFont="1"/>
    <xf numFmtId="168" fontId="0" fillId="0" borderId="0" xfId="0" applyNumberFormat="1" applyAlignment="1">
      <alignment horizontal="right"/>
    </xf>
    <xf numFmtId="43" fontId="2" fillId="0" borderId="0" xfId="210" applyFont="1" applyAlignment="1">
      <alignment horizontal="right"/>
    </xf>
    <xf numFmtId="49" fontId="29" fillId="0" borderId="0" xfId="0" applyNumberFormat="1" applyFont="1" applyAlignment="1">
      <alignment horizontal="left"/>
    </xf>
    <xf numFmtId="43" fontId="29" fillId="0" borderId="0" xfId="210" applyFont="1"/>
    <xf numFmtId="168" fontId="29" fillId="0" borderId="0" xfId="0" applyNumberFormat="1" applyFont="1" applyAlignment="1">
      <alignment horizontal="right"/>
    </xf>
    <xf numFmtId="43" fontId="29" fillId="0" borderId="0" xfId="210" applyFont="1" applyAlignment="1">
      <alignment horizontal="right"/>
    </xf>
    <xf numFmtId="49" fontId="0" fillId="34" borderId="0" xfId="0" applyNumberFormat="1" applyFill="1" applyAlignment="1">
      <alignment horizontal="left"/>
    </xf>
    <xf numFmtId="43" fontId="2" fillId="34" borderId="0" xfId="210" applyFont="1" applyFill="1"/>
    <xf numFmtId="168" fontId="0" fillId="34" borderId="0" xfId="0" applyNumberFormat="1" applyFill="1" applyAlignment="1">
      <alignment horizontal="right"/>
    </xf>
    <xf numFmtId="43" fontId="2" fillId="34" borderId="0" xfId="210" applyFont="1" applyFill="1" applyAlignment="1">
      <alignment horizontal="right"/>
    </xf>
    <xf numFmtId="0" fontId="29" fillId="0" borderId="0" xfId="0" applyFont="1"/>
    <xf numFmtId="49" fontId="29" fillId="0" borderId="0" xfId="211" applyNumberFormat="1" applyFont="1" applyAlignment="1">
      <alignment horizontal="left"/>
    </xf>
    <xf numFmtId="0" fontId="1" fillId="0" borderId="0" xfId="211"/>
    <xf numFmtId="167" fontId="1" fillId="0" borderId="0" xfId="211" applyNumberFormat="1" applyAlignment="1">
      <alignment horizontal="left"/>
    </xf>
    <xf numFmtId="49" fontId="1" fillId="0" borderId="0" xfId="211" applyNumberFormat="1" applyAlignment="1">
      <alignment horizontal="left"/>
    </xf>
    <xf numFmtId="168" fontId="1" fillId="0" borderId="0" xfId="211" applyNumberFormat="1" applyAlignment="1">
      <alignment horizontal="right"/>
    </xf>
    <xf numFmtId="4" fontId="1" fillId="0" borderId="0" xfId="211" applyNumberFormat="1" applyAlignment="1">
      <alignment horizontal="right"/>
    </xf>
    <xf numFmtId="4" fontId="1" fillId="0" borderId="0" xfId="211" applyNumberFormat="1"/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left"/>
    </xf>
    <xf numFmtId="4" fontId="0" fillId="0" borderId="0" xfId="0" applyNumberFormat="1" applyAlignment="1">
      <alignment horizontal="right"/>
    </xf>
    <xf numFmtId="14" fontId="0" fillId="0" borderId="0" xfId="0" applyNumberFormat="1"/>
    <xf numFmtId="14" fontId="0" fillId="0" borderId="8" xfId="0" applyNumberFormat="1" applyBorder="1" applyAlignment="1">
      <alignment horizontal="left"/>
    </xf>
    <xf numFmtId="43" fontId="0" fillId="0" borderId="0" xfId="210" applyFont="1"/>
    <xf numFmtId="43" fontId="0" fillId="2" borderId="0" xfId="210" applyFont="1" applyFill="1"/>
    <xf numFmtId="43" fontId="0" fillId="0" borderId="11" xfId="210" applyFont="1" applyFill="1" applyBorder="1"/>
    <xf numFmtId="1" fontId="0" fillId="0" borderId="19" xfId="210" applyNumberFormat="1" applyFont="1" applyBorder="1" applyAlignment="1">
      <alignment horizontal="center"/>
    </xf>
    <xf numFmtId="1" fontId="0" fillId="0" borderId="20" xfId="210" applyNumberFormat="1" applyFont="1" applyBorder="1" applyAlignment="1">
      <alignment horizontal="center"/>
    </xf>
    <xf numFmtId="1" fontId="0" fillId="0" borderId="21" xfId="210" applyNumberFormat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1">
    <cellStyle name="%20 - Vurgu1" xfId="19" builtinId="30" customBuiltin="1"/>
    <cellStyle name="%20 - Vurgu1 10" xfId="213" xr:uid="{B3A89D23-AE96-41BE-916C-A09FDD94E8FC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2EB393C8-D8E7-4990-A87D-329A6384EE66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C908E444-489A-4D82-8675-0BFE0762E18F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12856F10-FBA5-4302-A10E-0C7CE27F9DA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A1E8B87D-7E2D-4547-A20D-DD174D20C121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9077B7EC-D8DD-43A0-B0EC-7460A45C466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28924CC0-8CB7-45CC-B5E6-15DD99C72CF0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E291E3B1-46F8-485B-9D6B-462B07B168D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FA903E60-BB07-4E88-A4DC-5793F5E8A9A3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7666ABE7-A527-47FE-A3DF-300D39BBFFA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06D2BDD1-997D-4F33-9CD8-4F4EA92B529F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9157156F-4F86-481A-9CEA-9AFBB0A1A826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7C1098A5-2F09-4F66-ABEE-4BA55D84B5A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6786A657-36FD-4C28-9C7D-C618429847A1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22F886BE-3B1B-41F5-B61A-0F99740D9B4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0B696371-0B9A-4D6A-A5AF-3AE80BFC35F3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B8EB087A-3BC5-4164-823B-272D49D385B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5EDCF000-FC1F-40BB-8303-37021B8BE51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2BF33A9B-EE9F-428F-AD70-BC558A6A8F7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52290B4C-4539-44B6-8EC3-79D4945AD17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M46"/>
  <sheetViews>
    <sheetView zoomScale="85" zoomScaleNormal="85" zoomScaleSheetLayoutView="85" workbookViewId="0">
      <selection activeCell="U32" sqref="U32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20" max="20" width="12.85546875" bestFit="1" customWidth="1"/>
    <col min="21" max="21" width="10.28515625" bestFit="1" customWidth="1"/>
    <col min="22" max="22" width="12.28515625" customWidth="1"/>
    <col min="24" max="24" width="13.85546875" customWidth="1"/>
    <col min="25" max="25" width="4.140625" customWidth="1"/>
    <col min="26" max="26" width="10.28515625" bestFit="1" customWidth="1"/>
    <col min="27" max="27" width="4.85546875" bestFit="1" customWidth="1"/>
    <col min="28" max="28" width="10.28515625" bestFit="1" customWidth="1"/>
    <col min="29" max="29" width="4.85546875" bestFit="1" customWidth="1"/>
    <col min="30" max="30" width="4.140625" bestFit="1" customWidth="1"/>
    <col min="31" max="31" width="6.42578125" bestFit="1" customWidth="1"/>
    <col min="32" max="32" width="29.28515625" customWidth="1"/>
    <col min="33" max="33" width="7" bestFit="1" customWidth="1"/>
    <col min="34" max="34" width="5" bestFit="1" customWidth="1"/>
    <col min="35" max="35" width="9.7109375" bestFit="1" customWidth="1"/>
    <col min="36" max="36" width="9.855468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9" ht="15.75" thickBot="1" x14ac:dyDescent="0.3"/>
    <row r="2" spans="2:39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P2" s="82" t="s">
        <v>34</v>
      </c>
      <c r="Q2" s="83"/>
      <c r="R2" s="83"/>
      <c r="S2" s="83"/>
      <c r="T2" s="83"/>
      <c r="U2" s="83"/>
      <c r="V2" s="83"/>
      <c r="W2" s="83"/>
      <c r="X2" s="84"/>
      <c r="Z2" s="39" t="s">
        <v>18</v>
      </c>
      <c r="AA2" s="39" t="s">
        <v>26</v>
      </c>
      <c r="AB2" s="39" t="s">
        <v>27</v>
      </c>
      <c r="AC2" s="39" t="s">
        <v>19</v>
      </c>
      <c r="AD2" s="39" t="s">
        <v>20</v>
      </c>
      <c r="AE2" s="39" t="s">
        <v>28</v>
      </c>
      <c r="AF2" s="39" t="s">
        <v>21</v>
      </c>
      <c r="AG2" s="39" t="s">
        <v>22</v>
      </c>
      <c r="AH2" s="39" t="s">
        <v>23</v>
      </c>
      <c r="AI2" s="39" t="s">
        <v>24</v>
      </c>
      <c r="AJ2" s="39" t="s">
        <v>29</v>
      </c>
      <c r="AK2" s="39" t="s">
        <v>30</v>
      </c>
      <c r="AL2" s="39" t="s">
        <v>31</v>
      </c>
      <c r="AM2" s="40">
        <f>SUM(AL:AL)</f>
        <v>0</v>
      </c>
    </row>
    <row r="3" spans="2:3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" t="s">
        <v>0</v>
      </c>
      <c r="Q3" s="2" t="s">
        <v>1</v>
      </c>
      <c r="R3" s="3" t="s">
        <v>2</v>
      </c>
      <c r="S3" s="4" t="s">
        <v>3</v>
      </c>
      <c r="T3" s="32" t="s">
        <v>4</v>
      </c>
      <c r="U3" s="1" t="s">
        <v>0</v>
      </c>
      <c r="V3" s="5"/>
      <c r="W3" s="3" t="s">
        <v>5</v>
      </c>
      <c r="X3" s="6" t="s">
        <v>4</v>
      </c>
    </row>
    <row r="4" spans="2:39" x14ac:dyDescent="0.25">
      <c r="B4" s="7">
        <v>45627</v>
      </c>
      <c r="C4" s="46">
        <v>299.5</v>
      </c>
      <c r="D4" s="9"/>
      <c r="E4" s="10">
        <v>13.25</v>
      </c>
      <c r="F4" s="33">
        <f>E4*C4</f>
        <v>3968.375</v>
      </c>
      <c r="G4" s="11"/>
      <c r="H4" s="12" t="s">
        <v>6</v>
      </c>
      <c r="I4" s="13">
        <v>0.01</v>
      </c>
      <c r="J4" s="14"/>
      <c r="P4" s="7">
        <v>45627</v>
      </c>
      <c r="Q4" s="46">
        <v>170</v>
      </c>
      <c r="R4" s="9"/>
      <c r="S4" s="10">
        <v>13</v>
      </c>
      <c r="T4" s="33">
        <f>S4*Q4</f>
        <v>2210</v>
      </c>
      <c r="U4" s="11"/>
      <c r="V4" s="12" t="s">
        <v>6</v>
      </c>
      <c r="W4" s="13">
        <v>0.01</v>
      </c>
      <c r="X4" s="14"/>
    </row>
    <row r="5" spans="2:39" x14ac:dyDescent="0.25">
      <c r="B5" s="7">
        <v>45628</v>
      </c>
      <c r="C5" s="46">
        <v>333</v>
      </c>
      <c r="D5" s="9"/>
      <c r="E5" s="10">
        <v>13.25</v>
      </c>
      <c r="F5" s="33">
        <f t="shared" ref="F5:F34" si="0">E5*C5</f>
        <v>4412.25</v>
      </c>
      <c r="G5" s="11"/>
      <c r="H5" s="12" t="s">
        <v>7</v>
      </c>
      <c r="I5" s="13">
        <v>1E-3</v>
      </c>
      <c r="J5" s="14"/>
      <c r="P5" s="7">
        <v>45628</v>
      </c>
      <c r="Q5" s="46">
        <v>175</v>
      </c>
      <c r="R5" s="9"/>
      <c r="S5" s="10">
        <v>13</v>
      </c>
      <c r="T5" s="33">
        <f t="shared" ref="T5:T34" si="1">S5*Q5</f>
        <v>2275</v>
      </c>
      <c r="U5" s="11"/>
      <c r="V5" s="12" t="s">
        <v>7</v>
      </c>
      <c r="W5" s="13">
        <v>1E-3</v>
      </c>
      <c r="X5" s="14"/>
    </row>
    <row r="6" spans="2:39" x14ac:dyDescent="0.25">
      <c r="B6" s="7">
        <v>45629</v>
      </c>
      <c r="C6" s="46">
        <v>298.5</v>
      </c>
      <c r="D6" s="9"/>
      <c r="E6" s="10">
        <v>13.25</v>
      </c>
      <c r="F6" s="33">
        <f t="shared" si="0"/>
        <v>3955.125</v>
      </c>
      <c r="G6" s="11"/>
      <c r="H6" s="12" t="s">
        <v>8</v>
      </c>
      <c r="I6" s="13"/>
      <c r="J6" s="14"/>
      <c r="P6" s="7">
        <v>45629</v>
      </c>
      <c r="Q6" s="46">
        <v>170</v>
      </c>
      <c r="R6" s="9"/>
      <c r="S6" s="10">
        <v>13</v>
      </c>
      <c r="T6" s="33">
        <f t="shared" si="1"/>
        <v>2210</v>
      </c>
      <c r="U6" s="11"/>
      <c r="V6" s="12" t="s">
        <v>8</v>
      </c>
      <c r="W6" s="13"/>
      <c r="X6" s="14"/>
    </row>
    <row r="7" spans="2:39" x14ac:dyDescent="0.25">
      <c r="B7" s="7">
        <v>45630</v>
      </c>
      <c r="C7" s="46">
        <v>313</v>
      </c>
      <c r="D7" s="9"/>
      <c r="E7" s="10">
        <v>13.25</v>
      </c>
      <c r="F7" s="33">
        <f t="shared" si="0"/>
        <v>4147.25</v>
      </c>
      <c r="G7" s="11"/>
      <c r="H7" s="12" t="s">
        <v>9</v>
      </c>
      <c r="I7" s="13"/>
      <c r="J7" s="14">
        <v>0</v>
      </c>
      <c r="P7" s="7">
        <v>45630</v>
      </c>
      <c r="Q7" s="46">
        <v>179</v>
      </c>
      <c r="R7" s="9"/>
      <c r="S7" s="10">
        <v>13</v>
      </c>
      <c r="T7" s="33">
        <f t="shared" si="1"/>
        <v>2327</v>
      </c>
      <c r="U7" s="11"/>
      <c r="V7" s="12" t="s">
        <v>9</v>
      </c>
      <c r="W7" s="13"/>
      <c r="X7" s="14"/>
    </row>
    <row r="8" spans="2:39" x14ac:dyDescent="0.25">
      <c r="B8" s="7">
        <v>45631</v>
      </c>
      <c r="C8" s="46">
        <v>327.5</v>
      </c>
      <c r="D8" s="9"/>
      <c r="E8" s="10">
        <v>13.25</v>
      </c>
      <c r="F8" s="33">
        <f t="shared" si="0"/>
        <v>4339.375</v>
      </c>
      <c r="G8" s="15"/>
      <c r="H8" s="16" t="s">
        <v>36</v>
      </c>
      <c r="I8" s="17"/>
      <c r="J8" s="18">
        <v>-62380.63</v>
      </c>
      <c r="P8" s="7">
        <v>45631</v>
      </c>
      <c r="Q8" s="46">
        <v>175</v>
      </c>
      <c r="R8" s="9"/>
      <c r="S8" s="10">
        <v>13</v>
      </c>
      <c r="T8" s="33">
        <f t="shared" si="1"/>
        <v>2275</v>
      </c>
      <c r="U8" s="15"/>
      <c r="V8" s="16" t="s">
        <v>35</v>
      </c>
      <c r="W8" s="17"/>
      <c r="X8" s="18">
        <v>62380.63</v>
      </c>
    </row>
    <row r="9" spans="2:39" x14ac:dyDescent="0.25">
      <c r="B9" s="7">
        <v>45632</v>
      </c>
      <c r="C9" s="46">
        <v>308</v>
      </c>
      <c r="D9" s="9"/>
      <c r="E9" s="10">
        <v>13.25</v>
      </c>
      <c r="F9" s="33">
        <f t="shared" si="0"/>
        <v>4081</v>
      </c>
      <c r="G9" s="15">
        <v>45673</v>
      </c>
      <c r="H9" s="16" t="s">
        <v>37</v>
      </c>
      <c r="I9" s="17"/>
      <c r="J9" s="18">
        <v>100000</v>
      </c>
      <c r="P9" s="7">
        <v>45632</v>
      </c>
      <c r="Q9" s="46">
        <v>180</v>
      </c>
      <c r="R9" s="9"/>
      <c r="S9" s="10">
        <v>13</v>
      </c>
      <c r="T9" s="33">
        <f t="shared" si="1"/>
        <v>2340</v>
      </c>
      <c r="U9" s="15"/>
      <c r="V9" s="16"/>
      <c r="W9" s="17"/>
      <c r="X9" s="18"/>
    </row>
    <row r="10" spans="2:39" x14ac:dyDescent="0.25">
      <c r="B10" s="7">
        <v>45633</v>
      </c>
      <c r="C10" s="46">
        <v>306</v>
      </c>
      <c r="D10" s="9"/>
      <c r="E10" s="10">
        <v>13.25</v>
      </c>
      <c r="F10" s="33">
        <f t="shared" si="0"/>
        <v>4054.5</v>
      </c>
      <c r="G10" s="15">
        <v>45679</v>
      </c>
      <c r="H10" s="16" t="s">
        <v>37</v>
      </c>
      <c r="I10" s="17"/>
      <c r="J10" s="18">
        <v>92318.01</v>
      </c>
      <c r="P10" s="7">
        <v>45633</v>
      </c>
      <c r="Q10" s="46">
        <v>175</v>
      </c>
      <c r="R10" s="9"/>
      <c r="S10" s="10">
        <v>13</v>
      </c>
      <c r="T10" s="33">
        <f t="shared" si="1"/>
        <v>2275</v>
      </c>
      <c r="U10" s="15"/>
      <c r="V10" s="16"/>
      <c r="W10" s="17"/>
      <c r="X10" s="18"/>
    </row>
    <row r="11" spans="2:39" x14ac:dyDescent="0.25">
      <c r="B11" s="7">
        <v>45634</v>
      </c>
      <c r="C11" s="8">
        <v>297.5</v>
      </c>
      <c r="D11" s="9"/>
      <c r="E11" s="10">
        <v>13.25</v>
      </c>
      <c r="F11" s="33">
        <f t="shared" si="0"/>
        <v>3941.875</v>
      </c>
      <c r="G11" s="19"/>
      <c r="H11" s="16"/>
      <c r="I11" s="17"/>
      <c r="J11" s="18"/>
      <c r="P11" s="7">
        <v>45634</v>
      </c>
      <c r="Q11" s="8">
        <v>184</v>
      </c>
      <c r="R11" s="9"/>
      <c r="S11" s="10">
        <v>13</v>
      </c>
      <c r="T11" s="33">
        <f t="shared" si="1"/>
        <v>2392</v>
      </c>
      <c r="U11" s="19"/>
      <c r="V11" s="16"/>
      <c r="W11" s="17"/>
      <c r="X11" s="18"/>
    </row>
    <row r="12" spans="2:39" x14ac:dyDescent="0.25">
      <c r="B12" s="7">
        <v>45635</v>
      </c>
      <c r="C12" s="8">
        <v>335</v>
      </c>
      <c r="D12" s="9"/>
      <c r="E12" s="10">
        <v>13.25</v>
      </c>
      <c r="F12" s="33">
        <f t="shared" si="0"/>
        <v>4438.75</v>
      </c>
      <c r="G12" s="19"/>
      <c r="H12" s="16"/>
      <c r="I12" s="17"/>
      <c r="J12" s="18"/>
      <c r="P12" s="7">
        <v>45635</v>
      </c>
      <c r="Q12" s="8">
        <v>188</v>
      </c>
      <c r="R12" s="9"/>
      <c r="S12" s="10">
        <v>13</v>
      </c>
      <c r="T12" s="33">
        <f t="shared" si="1"/>
        <v>2444</v>
      </c>
      <c r="U12" s="19"/>
      <c r="V12" s="16"/>
      <c r="W12" s="17"/>
      <c r="X12" s="18"/>
    </row>
    <row r="13" spans="2:39" x14ac:dyDescent="0.25">
      <c r="B13" s="7">
        <v>45636</v>
      </c>
      <c r="C13" s="8">
        <v>325</v>
      </c>
      <c r="D13" s="9"/>
      <c r="E13" s="10">
        <v>13.25</v>
      </c>
      <c r="F13" s="33">
        <f t="shared" si="0"/>
        <v>4306.25</v>
      </c>
      <c r="G13" s="19"/>
      <c r="H13" s="16"/>
      <c r="I13" s="17"/>
      <c r="J13" s="18"/>
      <c r="P13" s="7">
        <v>45636</v>
      </c>
      <c r="Q13" s="8">
        <v>185</v>
      </c>
      <c r="R13" s="9"/>
      <c r="S13" s="10">
        <v>13</v>
      </c>
      <c r="T13" s="33">
        <f t="shared" si="1"/>
        <v>2405</v>
      </c>
      <c r="U13" s="19"/>
      <c r="V13" s="16"/>
      <c r="W13" s="17"/>
      <c r="X13" s="18"/>
    </row>
    <row r="14" spans="2:39" x14ac:dyDescent="0.25">
      <c r="B14" s="7">
        <v>45637</v>
      </c>
      <c r="C14" s="8">
        <v>307</v>
      </c>
      <c r="D14" s="9"/>
      <c r="E14" s="10">
        <v>13.25</v>
      </c>
      <c r="F14" s="33">
        <f t="shared" si="0"/>
        <v>4067.75</v>
      </c>
      <c r="G14" s="19"/>
      <c r="H14" s="16"/>
      <c r="I14" s="17"/>
      <c r="J14" s="18"/>
      <c r="P14" s="7">
        <v>45637</v>
      </c>
      <c r="Q14" s="8">
        <v>185</v>
      </c>
      <c r="R14" s="9"/>
      <c r="S14" s="10">
        <v>13</v>
      </c>
      <c r="T14" s="33">
        <f t="shared" si="1"/>
        <v>2405</v>
      </c>
      <c r="U14" s="19"/>
      <c r="V14" s="16"/>
      <c r="W14" s="17"/>
      <c r="X14" s="18"/>
    </row>
    <row r="15" spans="2:39" x14ac:dyDescent="0.25">
      <c r="B15" s="7">
        <v>45638</v>
      </c>
      <c r="C15" s="8">
        <v>311.5</v>
      </c>
      <c r="D15" s="9"/>
      <c r="E15" s="10">
        <v>13.25</v>
      </c>
      <c r="F15" s="33">
        <f t="shared" si="0"/>
        <v>4127.375</v>
      </c>
      <c r="G15" s="19"/>
      <c r="H15" s="16"/>
      <c r="I15" s="17"/>
      <c r="J15" s="18"/>
      <c r="P15" s="7">
        <v>45638</v>
      </c>
      <c r="Q15" s="8">
        <v>177</v>
      </c>
      <c r="R15" s="9"/>
      <c r="S15" s="10">
        <v>13</v>
      </c>
      <c r="T15" s="33">
        <f t="shared" si="1"/>
        <v>2301</v>
      </c>
      <c r="U15" s="19"/>
      <c r="V15" s="16"/>
      <c r="W15" s="17"/>
      <c r="X15" s="18"/>
    </row>
    <row r="16" spans="2:39" x14ac:dyDescent="0.25">
      <c r="B16" s="7">
        <v>45639</v>
      </c>
      <c r="C16" s="8">
        <v>287.5</v>
      </c>
      <c r="D16" s="9"/>
      <c r="E16" s="10">
        <v>13.25</v>
      </c>
      <c r="F16" s="33">
        <f t="shared" si="0"/>
        <v>3809.375</v>
      </c>
      <c r="G16" s="19"/>
      <c r="H16" s="16"/>
      <c r="I16" s="17"/>
      <c r="J16" s="18"/>
      <c r="P16" s="7">
        <v>45639</v>
      </c>
      <c r="Q16" s="8">
        <v>175</v>
      </c>
      <c r="R16" s="9"/>
      <c r="S16" s="10">
        <v>13</v>
      </c>
      <c r="T16" s="33">
        <f t="shared" si="1"/>
        <v>2275</v>
      </c>
      <c r="U16" s="19"/>
      <c r="V16" s="16"/>
      <c r="W16" s="17"/>
      <c r="X16" s="18"/>
    </row>
    <row r="17" spans="2:24" x14ac:dyDescent="0.25">
      <c r="B17" s="7">
        <v>45640</v>
      </c>
      <c r="C17" s="8">
        <v>297.5</v>
      </c>
      <c r="D17" s="9"/>
      <c r="E17" s="10">
        <v>13.25</v>
      </c>
      <c r="F17" s="33">
        <f t="shared" si="0"/>
        <v>3941.875</v>
      </c>
      <c r="G17" s="19"/>
      <c r="H17" s="16"/>
      <c r="I17" s="17"/>
      <c r="J17" s="18"/>
      <c r="P17" s="7">
        <v>45640</v>
      </c>
      <c r="Q17" s="8">
        <v>179</v>
      </c>
      <c r="R17" s="9"/>
      <c r="S17" s="10">
        <v>13</v>
      </c>
      <c r="T17" s="33">
        <f t="shared" si="1"/>
        <v>2327</v>
      </c>
      <c r="U17" s="19"/>
      <c r="V17" s="16"/>
      <c r="W17" s="17"/>
      <c r="X17" s="18"/>
    </row>
    <row r="18" spans="2:24" x14ac:dyDescent="0.25">
      <c r="B18" s="7">
        <v>45641</v>
      </c>
      <c r="C18" s="8">
        <v>298.5</v>
      </c>
      <c r="D18" s="9"/>
      <c r="E18" s="10">
        <v>13.25</v>
      </c>
      <c r="F18" s="33">
        <f t="shared" si="0"/>
        <v>3955.125</v>
      </c>
      <c r="G18" s="19"/>
      <c r="H18" s="16"/>
      <c r="I18" s="17"/>
      <c r="J18" s="18"/>
      <c r="P18" s="7">
        <v>45641</v>
      </c>
      <c r="Q18" s="8">
        <v>178</v>
      </c>
      <c r="R18" s="9"/>
      <c r="S18" s="10">
        <v>13</v>
      </c>
      <c r="T18" s="33">
        <f t="shared" si="1"/>
        <v>2314</v>
      </c>
      <c r="U18" s="19"/>
      <c r="V18" s="16"/>
      <c r="W18" s="17"/>
      <c r="X18" s="18"/>
    </row>
    <row r="19" spans="2:24" x14ac:dyDescent="0.25">
      <c r="B19" s="7">
        <v>45642</v>
      </c>
      <c r="C19" s="8">
        <v>298.5</v>
      </c>
      <c r="D19" s="9"/>
      <c r="E19" s="10">
        <v>13.25</v>
      </c>
      <c r="F19" s="33">
        <f t="shared" si="0"/>
        <v>3955.125</v>
      </c>
      <c r="G19" s="19"/>
      <c r="H19" s="16"/>
      <c r="I19" s="17"/>
      <c r="J19" s="18"/>
      <c r="P19" s="7">
        <v>45642</v>
      </c>
      <c r="Q19" s="8">
        <v>180</v>
      </c>
      <c r="R19" s="9"/>
      <c r="S19" s="10">
        <v>13</v>
      </c>
      <c r="T19" s="33">
        <f t="shared" si="1"/>
        <v>2340</v>
      </c>
      <c r="U19" s="19"/>
      <c r="V19" s="16"/>
      <c r="W19" s="17"/>
      <c r="X19" s="18"/>
    </row>
    <row r="20" spans="2:24" x14ac:dyDescent="0.25">
      <c r="B20" s="7">
        <v>45643</v>
      </c>
      <c r="C20" s="8">
        <v>314.5</v>
      </c>
      <c r="D20" s="9"/>
      <c r="E20" s="10">
        <v>13.25</v>
      </c>
      <c r="F20" s="33">
        <f t="shared" si="0"/>
        <v>4167.125</v>
      </c>
      <c r="G20" s="19"/>
      <c r="H20" s="16"/>
      <c r="I20" s="17"/>
      <c r="J20" s="18"/>
      <c r="P20" s="7">
        <v>45643</v>
      </c>
      <c r="Q20" s="8">
        <v>177</v>
      </c>
      <c r="R20" s="9"/>
      <c r="S20" s="10">
        <v>13</v>
      </c>
      <c r="T20" s="33">
        <f t="shared" si="1"/>
        <v>2301</v>
      </c>
      <c r="U20" s="19"/>
      <c r="V20" s="16"/>
      <c r="W20" s="17"/>
      <c r="X20" s="18"/>
    </row>
    <row r="21" spans="2:24" x14ac:dyDescent="0.25">
      <c r="B21" s="7">
        <v>45644</v>
      </c>
      <c r="C21" s="8">
        <v>291</v>
      </c>
      <c r="D21" s="9"/>
      <c r="E21" s="10">
        <v>13.25</v>
      </c>
      <c r="F21" s="33">
        <f t="shared" si="0"/>
        <v>3855.75</v>
      </c>
      <c r="G21" s="19"/>
      <c r="H21" s="16"/>
      <c r="I21" s="17"/>
      <c r="J21" s="18"/>
      <c r="P21" s="7">
        <v>45644</v>
      </c>
      <c r="Q21" s="8">
        <v>120</v>
      </c>
      <c r="R21" s="9"/>
      <c r="S21" s="10">
        <v>13</v>
      </c>
      <c r="T21" s="33">
        <f t="shared" si="1"/>
        <v>1560</v>
      </c>
      <c r="U21" s="19"/>
      <c r="V21" s="16"/>
      <c r="W21" s="17"/>
      <c r="X21" s="18"/>
    </row>
    <row r="22" spans="2:24" x14ac:dyDescent="0.25">
      <c r="B22" s="7">
        <v>45645</v>
      </c>
      <c r="C22" s="8">
        <v>301</v>
      </c>
      <c r="D22" s="9"/>
      <c r="E22" s="10">
        <v>13.25</v>
      </c>
      <c r="F22" s="33">
        <f t="shared" si="0"/>
        <v>3988.25</v>
      </c>
      <c r="G22" s="19"/>
      <c r="H22" s="16"/>
      <c r="I22" s="17"/>
      <c r="J22" s="18"/>
      <c r="P22" s="7">
        <v>45645</v>
      </c>
      <c r="Q22" s="8">
        <v>120</v>
      </c>
      <c r="R22" s="9"/>
      <c r="S22" s="10">
        <v>13</v>
      </c>
      <c r="T22" s="33">
        <f t="shared" si="1"/>
        <v>1560</v>
      </c>
      <c r="U22" s="19"/>
      <c r="V22" s="16"/>
      <c r="W22" s="17"/>
      <c r="X22" s="18"/>
    </row>
    <row r="23" spans="2:24" x14ac:dyDescent="0.25">
      <c r="B23" s="7">
        <v>45646</v>
      </c>
      <c r="C23" s="8">
        <v>293</v>
      </c>
      <c r="D23" s="9"/>
      <c r="E23" s="10">
        <v>13.25</v>
      </c>
      <c r="F23" s="33">
        <f t="shared" si="0"/>
        <v>3882.25</v>
      </c>
      <c r="G23" s="19"/>
      <c r="H23" s="16"/>
      <c r="I23" s="17"/>
      <c r="J23" s="18"/>
      <c r="P23" s="7">
        <v>45646</v>
      </c>
      <c r="Q23" s="8">
        <v>121</v>
      </c>
      <c r="R23" s="9"/>
      <c r="S23" s="10">
        <v>13</v>
      </c>
      <c r="T23" s="33">
        <f t="shared" si="1"/>
        <v>1573</v>
      </c>
      <c r="U23" s="19"/>
      <c r="V23" s="16"/>
      <c r="W23" s="17"/>
      <c r="X23" s="18"/>
    </row>
    <row r="24" spans="2:24" x14ac:dyDescent="0.25">
      <c r="B24" s="7">
        <v>45647</v>
      </c>
      <c r="C24" s="8">
        <v>309</v>
      </c>
      <c r="D24" s="9"/>
      <c r="E24" s="10">
        <v>13.25</v>
      </c>
      <c r="F24" s="33">
        <f t="shared" si="0"/>
        <v>4094.25</v>
      </c>
      <c r="G24" s="19"/>
      <c r="H24" s="16"/>
      <c r="I24" s="17"/>
      <c r="J24" s="18"/>
      <c r="P24" s="7">
        <v>45647</v>
      </c>
      <c r="Q24" s="8">
        <v>122</v>
      </c>
      <c r="R24" s="9"/>
      <c r="S24" s="10">
        <v>13</v>
      </c>
      <c r="T24" s="33">
        <f t="shared" si="1"/>
        <v>1586</v>
      </c>
      <c r="U24" s="19"/>
      <c r="V24" s="16"/>
      <c r="W24" s="17"/>
      <c r="X24" s="18"/>
    </row>
    <row r="25" spans="2:24" x14ac:dyDescent="0.25">
      <c r="B25" s="7">
        <v>45648</v>
      </c>
      <c r="C25" s="8">
        <v>319</v>
      </c>
      <c r="D25" s="9"/>
      <c r="E25" s="10">
        <v>13.25</v>
      </c>
      <c r="F25" s="33">
        <f t="shared" si="0"/>
        <v>4226.75</v>
      </c>
      <c r="G25" s="19"/>
      <c r="H25" s="16"/>
      <c r="I25" s="17"/>
      <c r="J25" s="18"/>
      <c r="P25" s="7">
        <v>45648</v>
      </c>
      <c r="Q25" s="8">
        <v>125</v>
      </c>
      <c r="R25" s="9"/>
      <c r="S25" s="10">
        <v>13</v>
      </c>
      <c r="T25" s="33">
        <f t="shared" si="1"/>
        <v>1625</v>
      </c>
      <c r="U25" s="19"/>
      <c r="V25" s="16"/>
      <c r="W25" s="17"/>
      <c r="X25" s="18"/>
    </row>
    <row r="26" spans="2:24" x14ac:dyDescent="0.25">
      <c r="B26" s="7">
        <v>45649</v>
      </c>
      <c r="C26" s="8">
        <v>307</v>
      </c>
      <c r="D26" s="9"/>
      <c r="E26" s="10">
        <v>13.25</v>
      </c>
      <c r="F26" s="33">
        <f t="shared" si="0"/>
        <v>4067.75</v>
      </c>
      <c r="G26" s="19"/>
      <c r="H26" s="16"/>
      <c r="I26" s="17"/>
      <c r="J26" s="18"/>
      <c r="P26" s="7">
        <v>45649</v>
      </c>
      <c r="Q26" s="8">
        <v>0</v>
      </c>
      <c r="R26" s="9"/>
      <c r="S26" s="10">
        <v>13</v>
      </c>
      <c r="T26" s="33">
        <f t="shared" si="1"/>
        <v>0</v>
      </c>
      <c r="U26" s="19"/>
      <c r="V26" s="16"/>
      <c r="W26" s="17"/>
      <c r="X26" s="18"/>
    </row>
    <row r="27" spans="2:24" x14ac:dyDescent="0.25">
      <c r="B27" s="7">
        <v>45650</v>
      </c>
      <c r="C27" s="8">
        <v>331</v>
      </c>
      <c r="D27" s="9"/>
      <c r="E27" s="10">
        <v>13.25</v>
      </c>
      <c r="F27" s="33">
        <f t="shared" si="0"/>
        <v>4385.75</v>
      </c>
      <c r="G27" s="19"/>
      <c r="H27" s="16"/>
      <c r="I27" s="17"/>
      <c r="J27" s="18"/>
      <c r="M27" s="17"/>
      <c r="N27" s="40"/>
      <c r="P27" s="7">
        <v>45650</v>
      </c>
      <c r="Q27" s="8">
        <v>243</v>
      </c>
      <c r="R27" s="9"/>
      <c r="S27" s="10">
        <v>13</v>
      </c>
      <c r="T27" s="33">
        <f t="shared" si="1"/>
        <v>3159</v>
      </c>
      <c r="U27" s="19"/>
      <c r="V27" s="16"/>
      <c r="W27" s="17"/>
      <c r="X27" s="18"/>
    </row>
    <row r="28" spans="2:24" x14ac:dyDescent="0.25">
      <c r="B28" s="7">
        <v>45651</v>
      </c>
      <c r="C28" s="8">
        <v>304.5</v>
      </c>
      <c r="D28" s="9"/>
      <c r="E28" s="10">
        <v>13.25</v>
      </c>
      <c r="F28" s="33">
        <f t="shared" si="0"/>
        <v>4034.625</v>
      </c>
      <c r="G28" s="19"/>
      <c r="H28" s="16"/>
      <c r="I28" s="17"/>
      <c r="J28" s="18"/>
      <c r="M28" s="17"/>
      <c r="N28" s="40"/>
      <c r="P28" s="7">
        <v>45651</v>
      </c>
      <c r="Q28" s="8">
        <v>122</v>
      </c>
      <c r="R28" s="9"/>
      <c r="S28" s="10">
        <v>13</v>
      </c>
      <c r="T28" s="33">
        <f t="shared" si="1"/>
        <v>1586</v>
      </c>
      <c r="U28" s="19"/>
      <c r="V28" s="16"/>
      <c r="W28" s="17"/>
      <c r="X28" s="18"/>
    </row>
    <row r="29" spans="2:24" x14ac:dyDescent="0.25">
      <c r="B29" s="7">
        <v>45652</v>
      </c>
      <c r="C29" s="8">
        <v>331</v>
      </c>
      <c r="D29" s="9"/>
      <c r="E29" s="10">
        <v>13.25</v>
      </c>
      <c r="F29" s="33">
        <f t="shared" si="0"/>
        <v>4385.75</v>
      </c>
      <c r="G29" s="19"/>
      <c r="H29" s="16"/>
      <c r="I29" s="17"/>
      <c r="J29" s="18"/>
      <c r="M29" s="17"/>
      <c r="N29" s="40"/>
      <c r="P29" s="7">
        <v>45652</v>
      </c>
      <c r="Q29" s="8">
        <v>127</v>
      </c>
      <c r="R29" s="9"/>
      <c r="S29" s="10">
        <v>13</v>
      </c>
      <c r="T29" s="33">
        <f t="shared" si="1"/>
        <v>1651</v>
      </c>
      <c r="U29" s="19"/>
      <c r="V29" s="16"/>
      <c r="W29" s="17"/>
      <c r="X29" s="18"/>
    </row>
    <row r="30" spans="2:24" x14ac:dyDescent="0.25">
      <c r="B30" s="7">
        <v>45653</v>
      </c>
      <c r="C30" s="8">
        <v>332.5</v>
      </c>
      <c r="D30" s="9"/>
      <c r="E30" s="10">
        <v>13.25</v>
      </c>
      <c r="F30" s="33">
        <f t="shared" si="0"/>
        <v>4405.625</v>
      </c>
      <c r="G30" s="19"/>
      <c r="H30" s="16"/>
      <c r="I30" s="17"/>
      <c r="J30" s="18"/>
      <c r="M30" s="17"/>
      <c r="N30" s="40"/>
      <c r="P30" s="7">
        <v>45653</v>
      </c>
      <c r="Q30" s="8">
        <v>130</v>
      </c>
      <c r="R30" s="9"/>
      <c r="S30" s="10">
        <v>13</v>
      </c>
      <c r="T30" s="33">
        <f t="shared" si="1"/>
        <v>1690</v>
      </c>
      <c r="U30" s="19"/>
      <c r="V30" s="16"/>
      <c r="W30" s="17"/>
      <c r="X30" s="18"/>
    </row>
    <row r="31" spans="2:24" x14ac:dyDescent="0.25">
      <c r="B31" s="7">
        <v>45654</v>
      </c>
      <c r="C31" s="8">
        <v>328</v>
      </c>
      <c r="D31" s="9"/>
      <c r="E31" s="10">
        <v>13.25</v>
      </c>
      <c r="F31" s="33">
        <f t="shared" si="0"/>
        <v>4346</v>
      </c>
      <c r="G31" s="19"/>
      <c r="H31" s="16"/>
      <c r="I31" s="17"/>
      <c r="J31" s="18"/>
      <c r="M31" s="17"/>
      <c r="N31" s="40"/>
      <c r="P31" s="7">
        <v>45654</v>
      </c>
      <c r="Q31" s="8">
        <v>123</v>
      </c>
      <c r="R31" s="9"/>
      <c r="S31" s="10">
        <v>13</v>
      </c>
      <c r="T31" s="33">
        <f t="shared" si="1"/>
        <v>1599</v>
      </c>
      <c r="U31" s="19"/>
      <c r="V31" s="16"/>
      <c r="W31" s="17"/>
      <c r="X31" s="18"/>
    </row>
    <row r="32" spans="2:24" x14ac:dyDescent="0.25">
      <c r="B32" s="7">
        <v>45655</v>
      </c>
      <c r="C32" s="8">
        <v>339.5</v>
      </c>
      <c r="D32" s="9"/>
      <c r="E32" s="10">
        <v>13.25</v>
      </c>
      <c r="F32" s="33">
        <f t="shared" si="0"/>
        <v>4498.375</v>
      </c>
      <c r="G32" s="19"/>
      <c r="H32" s="16"/>
      <c r="I32" s="17"/>
      <c r="J32" s="18"/>
      <c r="M32" s="17"/>
      <c r="N32" s="40"/>
      <c r="P32" s="7">
        <v>45655</v>
      </c>
      <c r="Q32" s="8">
        <v>128</v>
      </c>
      <c r="R32" s="9"/>
      <c r="S32" s="10">
        <v>13</v>
      </c>
      <c r="T32" s="33">
        <f t="shared" si="1"/>
        <v>1664</v>
      </c>
      <c r="U32" s="19"/>
      <c r="V32" s="16"/>
      <c r="W32" s="17"/>
      <c r="X32" s="18"/>
    </row>
    <row r="33" spans="2:26" x14ac:dyDescent="0.25">
      <c r="B33" s="7">
        <v>45656</v>
      </c>
      <c r="C33" s="8">
        <v>325</v>
      </c>
      <c r="D33" s="9"/>
      <c r="E33" s="10">
        <v>13.25</v>
      </c>
      <c r="F33" s="33">
        <f t="shared" si="0"/>
        <v>4306.25</v>
      </c>
      <c r="G33" s="19"/>
      <c r="H33" s="16"/>
      <c r="I33" s="17"/>
      <c r="J33" s="18"/>
      <c r="M33" s="17"/>
      <c r="N33" s="40"/>
      <c r="P33" s="7">
        <v>45656</v>
      </c>
      <c r="Q33" s="8">
        <v>0</v>
      </c>
      <c r="R33" s="9"/>
      <c r="S33" s="10">
        <v>13</v>
      </c>
      <c r="T33" s="33">
        <f t="shared" si="1"/>
        <v>0</v>
      </c>
      <c r="U33" s="19"/>
      <c r="V33" s="16"/>
      <c r="W33" s="17"/>
      <c r="X33" s="18"/>
    </row>
    <row r="34" spans="2:26" ht="15.75" thickBot="1" x14ac:dyDescent="0.3">
      <c r="B34" s="34">
        <v>45657</v>
      </c>
      <c r="C34" s="35">
        <v>340</v>
      </c>
      <c r="D34" s="36"/>
      <c r="E34" s="37">
        <v>13.25</v>
      </c>
      <c r="F34" s="38">
        <f t="shared" si="0"/>
        <v>4505</v>
      </c>
      <c r="G34" s="20"/>
      <c r="H34" s="21"/>
      <c r="I34" s="22"/>
      <c r="J34" s="23"/>
      <c r="N34" s="40">
        <f>SUM(N27:N33)</f>
        <v>0</v>
      </c>
      <c r="P34" s="34">
        <v>45657</v>
      </c>
      <c r="Q34" s="35">
        <v>238</v>
      </c>
      <c r="R34" s="36"/>
      <c r="S34" s="37">
        <v>13</v>
      </c>
      <c r="T34" s="38">
        <f t="shared" si="1"/>
        <v>3094</v>
      </c>
      <c r="U34" s="20"/>
      <c r="V34" s="21"/>
      <c r="W34" s="22"/>
      <c r="X34" s="23"/>
    </row>
    <row r="35" spans="2:26" x14ac:dyDescent="0.25">
      <c r="B35" s="41" t="s">
        <v>10</v>
      </c>
      <c r="C35" s="42">
        <f>SUM(C4:C34)</f>
        <v>9709.5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129937.38</v>
      </c>
      <c r="P35" s="41" t="s">
        <v>10</v>
      </c>
      <c r="Q35" s="42">
        <f>SUM(Q4:Q34)</f>
        <v>4751</v>
      </c>
      <c r="R35" s="43">
        <f>SUM(R4:R34)</f>
        <v>0</v>
      </c>
      <c r="S35" s="44"/>
      <c r="T35" s="45" t="s">
        <v>4</v>
      </c>
      <c r="U35" s="24"/>
      <c r="V35" s="85" t="s">
        <v>11</v>
      </c>
      <c r="W35" s="85"/>
      <c r="X35" s="25">
        <f>SUM(X4:X34)</f>
        <v>62380.63</v>
      </c>
    </row>
    <row r="36" spans="2:26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128650.875</v>
      </c>
      <c r="L36" s="31">
        <f>J36-J4-J5-J6+J37</f>
        <v>129937.38374999999</v>
      </c>
      <c r="M36" s="31"/>
      <c r="N36" s="31">
        <f>L36-M36</f>
        <v>129937.38374999999</v>
      </c>
      <c r="P36" s="26" t="s">
        <v>12</v>
      </c>
      <c r="Q36" s="9"/>
      <c r="R36" s="9"/>
      <c r="S36" s="10"/>
      <c r="T36" s="33">
        <f>(Q36+R36)*S4</f>
        <v>0</v>
      </c>
      <c r="U36" s="19"/>
      <c r="V36" s="86" t="s">
        <v>13</v>
      </c>
      <c r="W36" s="86"/>
      <c r="X36" s="18">
        <f>T36+T37</f>
        <v>61763</v>
      </c>
      <c r="Z36" s="31">
        <f>X36+X37</f>
        <v>62380.63</v>
      </c>
    </row>
    <row r="37" spans="2:26" x14ac:dyDescent="0.25">
      <c r="B37" s="26" t="s">
        <v>14</v>
      </c>
      <c r="C37" s="30">
        <f>C35</f>
        <v>9709.5</v>
      </c>
      <c r="D37" s="9">
        <f>D35/1.03</f>
        <v>0</v>
      </c>
      <c r="E37" s="10"/>
      <c r="F37" s="33">
        <f>SUM(F4:F36)</f>
        <v>128650.875</v>
      </c>
      <c r="G37" s="19"/>
      <c r="H37" s="17" t="s">
        <v>15</v>
      </c>
      <c r="I37" s="17">
        <v>0.01</v>
      </c>
      <c r="J37" s="18">
        <f>J36*I37</f>
        <v>1286.50875</v>
      </c>
      <c r="L37">
        <v>62380.63</v>
      </c>
      <c r="P37" s="26" t="s">
        <v>14</v>
      </c>
      <c r="Q37" s="30">
        <f>Q35</f>
        <v>4751</v>
      </c>
      <c r="R37" s="9">
        <f>R35/1.03</f>
        <v>0</v>
      </c>
      <c r="S37" s="10"/>
      <c r="T37" s="33">
        <f>SUM(T4:T36)</f>
        <v>61763</v>
      </c>
      <c r="U37" s="19"/>
      <c r="V37" s="17" t="s">
        <v>15</v>
      </c>
      <c r="W37" s="17">
        <v>0.01</v>
      </c>
      <c r="X37" s="18">
        <f>X36*W37</f>
        <v>617.63</v>
      </c>
    </row>
    <row r="38" spans="2:26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6"/>
      <c r="Q38" s="9"/>
      <c r="R38" s="17"/>
      <c r="S38" s="10"/>
      <c r="T38" s="33"/>
      <c r="U38" s="19"/>
      <c r="V38" s="17"/>
      <c r="W38" s="17"/>
      <c r="X38" s="18">
        <v>0</v>
      </c>
    </row>
    <row r="39" spans="2:26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3.7499999889405444E-3</v>
      </c>
      <c r="M39" s="17"/>
      <c r="N39" s="40">
        <f>J39+N34</f>
        <v>3.7499999889405444E-3</v>
      </c>
      <c r="P39" s="87" t="s">
        <v>16</v>
      </c>
      <c r="Q39" s="88"/>
      <c r="R39" s="27"/>
      <c r="S39" s="37"/>
      <c r="T39" s="38"/>
      <c r="U39" s="28"/>
      <c r="V39" s="89" t="s">
        <v>17</v>
      </c>
      <c r="W39" s="89"/>
      <c r="X39" s="29">
        <f>X36+X37+X38-X35</f>
        <v>0</v>
      </c>
    </row>
    <row r="40" spans="2:26" ht="15.75" thickBot="1" x14ac:dyDescent="0.3">
      <c r="B40" s="79" t="s">
        <v>65</v>
      </c>
      <c r="C40" s="80"/>
      <c r="D40" s="80"/>
      <c r="E40" s="80"/>
      <c r="F40" s="80"/>
      <c r="G40" s="80"/>
      <c r="H40" s="80"/>
      <c r="I40" s="80"/>
      <c r="J40" s="81"/>
      <c r="M40" s="17" t="s">
        <v>25</v>
      </c>
      <c r="N40" s="40"/>
      <c r="P40" s="79"/>
      <c r="Q40" s="80"/>
      <c r="R40" s="80"/>
      <c r="S40" s="80"/>
      <c r="T40" s="80"/>
      <c r="U40" s="80"/>
      <c r="V40" s="80"/>
      <c r="W40" s="80"/>
      <c r="X40" s="81"/>
    </row>
    <row r="41" spans="2:26" ht="15.75" thickBot="1" x14ac:dyDescent="0.3">
      <c r="B41" s="76" t="s">
        <v>66</v>
      </c>
      <c r="C41" s="77"/>
      <c r="D41" s="77"/>
      <c r="E41" s="77"/>
      <c r="F41" s="77"/>
      <c r="G41" s="77"/>
      <c r="H41" s="77"/>
      <c r="I41" s="77"/>
      <c r="J41" s="78"/>
      <c r="M41" s="17" t="s">
        <v>32</v>
      </c>
      <c r="N41" s="40">
        <f>N40+N39</f>
        <v>3.7499999889405444E-3</v>
      </c>
      <c r="P41" s="79"/>
      <c r="Q41" s="80"/>
      <c r="R41" s="80"/>
      <c r="S41" s="80"/>
      <c r="T41" s="80"/>
      <c r="U41" s="80"/>
      <c r="V41" s="80"/>
      <c r="W41" s="80"/>
      <c r="X41" s="81"/>
    </row>
    <row r="42" spans="2:26" x14ac:dyDescent="0.25">
      <c r="J42" s="31"/>
      <c r="X42" s="31"/>
    </row>
    <row r="43" spans="2:26" x14ac:dyDescent="0.25">
      <c r="J43" s="31"/>
      <c r="X43" s="31"/>
    </row>
    <row r="46" spans="2:26" x14ac:dyDescent="0.25">
      <c r="J46" s="31">
        <v>192318.02</v>
      </c>
      <c r="L46" s="31">
        <f>L36+L37</f>
        <v>192318.01374999998</v>
      </c>
    </row>
  </sheetData>
  <mergeCells count="14">
    <mergeCell ref="P40:X40"/>
    <mergeCell ref="P41:X41"/>
    <mergeCell ref="P2:X2"/>
    <mergeCell ref="V35:W35"/>
    <mergeCell ref="V36:W36"/>
    <mergeCell ref="P39:Q39"/>
    <mergeCell ref="V39:W39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0" orientation="landscape" verticalDpi="0" r:id="rId1"/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M46"/>
  <sheetViews>
    <sheetView zoomScale="85" zoomScaleNormal="85" zoomScaleSheetLayoutView="85" workbookViewId="0">
      <selection activeCell="N47" sqref="N47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20" max="20" width="12.85546875" bestFit="1" customWidth="1"/>
    <col min="21" max="21" width="10.28515625" bestFit="1" customWidth="1"/>
    <col min="22" max="22" width="12.28515625" customWidth="1"/>
    <col min="24" max="24" width="13.85546875" customWidth="1"/>
    <col min="25" max="25" width="4.140625" customWidth="1"/>
    <col min="26" max="26" width="10.28515625" bestFit="1" customWidth="1"/>
    <col min="27" max="27" width="18.28515625" bestFit="1" customWidth="1"/>
    <col min="28" max="28" width="9.5703125" bestFit="1" customWidth="1"/>
    <col min="29" max="29" width="27.42578125" bestFit="1" customWidth="1"/>
    <col min="30" max="30" width="9.5703125" bestFit="1" customWidth="1"/>
    <col min="31" max="31" width="6.42578125" bestFit="1" customWidth="1"/>
    <col min="32" max="32" width="8.85546875" bestFit="1" customWidth="1"/>
    <col min="33" max="33" width="15.42578125" bestFit="1" customWidth="1"/>
    <col min="34" max="34" width="20.85546875" bestFit="1" customWidth="1"/>
    <col min="35" max="35" width="16.5703125" bestFit="1" customWidth="1"/>
    <col min="36" max="36" width="12.71093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9" ht="15.75" thickBot="1" x14ac:dyDescent="0.3"/>
    <row r="2" spans="2:39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P2" s="82" t="s">
        <v>34</v>
      </c>
      <c r="Q2" s="83"/>
      <c r="R2" s="83"/>
      <c r="S2" s="83"/>
      <c r="T2" s="83"/>
      <c r="U2" s="83"/>
      <c r="V2" s="83"/>
      <c r="W2" s="83"/>
      <c r="X2" s="84"/>
      <c r="Z2" s="39" t="s">
        <v>18</v>
      </c>
      <c r="AA2" s="39" t="s">
        <v>26</v>
      </c>
      <c r="AB2" s="39" t="s">
        <v>27</v>
      </c>
      <c r="AC2" s="39" t="s">
        <v>19</v>
      </c>
      <c r="AD2" s="39" t="s">
        <v>20</v>
      </c>
      <c r="AE2" s="39" t="s">
        <v>28</v>
      </c>
      <c r="AF2" s="39" t="s">
        <v>21</v>
      </c>
      <c r="AG2" s="39" t="s">
        <v>22</v>
      </c>
      <c r="AH2" s="39" t="s">
        <v>23</v>
      </c>
      <c r="AI2" s="39" t="s">
        <v>24</v>
      </c>
      <c r="AJ2" s="39" t="s">
        <v>29</v>
      </c>
      <c r="AK2" s="39" t="s">
        <v>30</v>
      </c>
      <c r="AL2" s="39" t="s">
        <v>31</v>
      </c>
      <c r="AM2" s="40">
        <f>SUM(AL:AL)</f>
        <v>0</v>
      </c>
    </row>
    <row r="3" spans="2:3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" t="s">
        <v>0</v>
      </c>
      <c r="Q3" s="2" t="s">
        <v>1</v>
      </c>
      <c r="R3" s="3" t="s">
        <v>2</v>
      </c>
      <c r="S3" s="4" t="s">
        <v>3</v>
      </c>
      <c r="T3" s="32" t="s">
        <v>4</v>
      </c>
      <c r="U3" s="1" t="s">
        <v>0</v>
      </c>
      <c r="V3" s="5"/>
      <c r="W3" s="3" t="s">
        <v>5</v>
      </c>
      <c r="X3" s="6" t="s">
        <v>4</v>
      </c>
    </row>
    <row r="4" spans="2:39" x14ac:dyDescent="0.25">
      <c r="B4" s="7">
        <v>45658</v>
      </c>
      <c r="C4" s="46">
        <v>340.5</v>
      </c>
      <c r="D4" s="9"/>
      <c r="E4" s="10">
        <v>15.5</v>
      </c>
      <c r="F4" s="33">
        <f>E4*C4</f>
        <v>5277.75</v>
      </c>
      <c r="G4" s="11"/>
      <c r="H4" s="12" t="s">
        <v>6</v>
      </c>
      <c r="I4" s="13">
        <v>0.01</v>
      </c>
      <c r="J4" s="14"/>
      <c r="P4" s="7">
        <v>45658</v>
      </c>
      <c r="Q4" s="46">
        <v>120</v>
      </c>
      <c r="R4" s="9"/>
      <c r="S4" s="10">
        <v>15</v>
      </c>
      <c r="T4" s="33">
        <f>S4*Q4</f>
        <v>1800</v>
      </c>
      <c r="U4" s="11"/>
      <c r="V4" s="12" t="s">
        <v>6</v>
      </c>
      <c r="W4" s="13">
        <v>0.01</v>
      </c>
      <c r="X4" s="14"/>
    </row>
    <row r="5" spans="2:39" x14ac:dyDescent="0.25">
      <c r="B5" s="7">
        <v>45659</v>
      </c>
      <c r="C5" s="46">
        <v>312.5</v>
      </c>
      <c r="D5" s="9"/>
      <c r="E5" s="10">
        <v>15.5</v>
      </c>
      <c r="F5" s="33">
        <f t="shared" ref="F5:F34" si="0">E5*C5</f>
        <v>4843.75</v>
      </c>
      <c r="G5" s="11"/>
      <c r="H5" s="12" t="s">
        <v>7</v>
      </c>
      <c r="I5" s="13">
        <v>1E-3</v>
      </c>
      <c r="J5" s="14"/>
      <c r="P5" s="7">
        <v>45659</v>
      </c>
      <c r="Q5" s="46">
        <v>136</v>
      </c>
      <c r="R5" s="9"/>
      <c r="S5" s="10">
        <v>15</v>
      </c>
      <c r="T5" s="33">
        <f t="shared" ref="T5:T34" si="1">S5*Q5</f>
        <v>2040</v>
      </c>
      <c r="U5" s="11"/>
      <c r="V5" s="12" t="s">
        <v>7</v>
      </c>
      <c r="W5" s="13">
        <v>1E-3</v>
      </c>
      <c r="X5" s="14"/>
    </row>
    <row r="6" spans="2:39" x14ac:dyDescent="0.25">
      <c r="B6" s="7">
        <v>45660</v>
      </c>
      <c r="C6" s="46">
        <v>316</v>
      </c>
      <c r="D6" s="9"/>
      <c r="E6" s="10">
        <v>15.5</v>
      </c>
      <c r="F6" s="33">
        <f t="shared" si="0"/>
        <v>4898</v>
      </c>
      <c r="G6" s="11"/>
      <c r="H6" s="12" t="s">
        <v>8</v>
      </c>
      <c r="I6" s="13"/>
      <c r="J6" s="14"/>
      <c r="P6" s="7">
        <v>45660</v>
      </c>
      <c r="Q6" s="46">
        <v>139</v>
      </c>
      <c r="R6" s="9"/>
      <c r="S6" s="10">
        <v>15</v>
      </c>
      <c r="T6" s="33">
        <f t="shared" si="1"/>
        <v>2085</v>
      </c>
      <c r="U6" s="11"/>
      <c r="V6" s="12" t="s">
        <v>8</v>
      </c>
      <c r="W6" s="13"/>
      <c r="X6" s="14"/>
    </row>
    <row r="7" spans="2:39" x14ac:dyDescent="0.25">
      <c r="B7" s="7">
        <v>45661</v>
      </c>
      <c r="C7" s="46">
        <v>319</v>
      </c>
      <c r="D7" s="9"/>
      <c r="E7" s="10">
        <v>15.5</v>
      </c>
      <c r="F7" s="33">
        <f t="shared" si="0"/>
        <v>4944.5</v>
      </c>
      <c r="G7" s="11"/>
      <c r="H7" s="12" t="s">
        <v>9</v>
      </c>
      <c r="I7" s="13"/>
      <c r="J7" s="14">
        <f>'ARALIK 2024'!J39*-1</f>
        <v>-3.7499999889405444E-3</v>
      </c>
      <c r="P7" s="7">
        <v>45661</v>
      </c>
      <c r="Q7" s="46">
        <v>144</v>
      </c>
      <c r="R7" s="9"/>
      <c r="S7" s="10">
        <v>15</v>
      </c>
      <c r="T7" s="33">
        <f t="shared" si="1"/>
        <v>2160</v>
      </c>
      <c r="U7" s="11"/>
      <c r="V7" s="12" t="s">
        <v>9</v>
      </c>
      <c r="W7" s="13"/>
      <c r="X7" s="14"/>
    </row>
    <row r="8" spans="2:39" x14ac:dyDescent="0.25">
      <c r="B8" s="7">
        <v>45662</v>
      </c>
      <c r="C8" s="46">
        <v>312.5</v>
      </c>
      <c r="D8" s="9"/>
      <c r="E8" s="10">
        <v>15.5</v>
      </c>
      <c r="F8" s="33">
        <f t="shared" si="0"/>
        <v>4843.75</v>
      </c>
      <c r="G8" s="15"/>
      <c r="H8" s="16" t="s">
        <v>38</v>
      </c>
      <c r="I8" s="17"/>
      <c r="J8" s="18">
        <v>3264.8</v>
      </c>
      <c r="P8" s="7">
        <v>45662</v>
      </c>
      <c r="Q8" s="46">
        <v>140</v>
      </c>
      <c r="R8" s="9"/>
      <c r="S8" s="10">
        <v>15</v>
      </c>
      <c r="T8" s="33">
        <f t="shared" si="1"/>
        <v>2100</v>
      </c>
      <c r="U8" s="15"/>
      <c r="V8" s="16" t="s">
        <v>35</v>
      </c>
      <c r="W8" s="17"/>
      <c r="X8" s="18">
        <v>61827.15</v>
      </c>
    </row>
    <row r="9" spans="2:39" x14ac:dyDescent="0.25">
      <c r="B9" s="7">
        <v>45663</v>
      </c>
      <c r="C9" s="46">
        <v>301</v>
      </c>
      <c r="D9" s="9"/>
      <c r="E9" s="10">
        <v>15.5</v>
      </c>
      <c r="F9" s="33">
        <f t="shared" si="0"/>
        <v>4665.5</v>
      </c>
      <c r="G9" s="15"/>
      <c r="H9" s="16" t="s">
        <v>36</v>
      </c>
      <c r="I9" s="17"/>
      <c r="J9" s="18">
        <v>-61827.15</v>
      </c>
      <c r="P9" s="7">
        <v>45663</v>
      </c>
      <c r="Q9" s="46">
        <v>140</v>
      </c>
      <c r="R9" s="9"/>
      <c r="S9" s="10">
        <v>15</v>
      </c>
      <c r="T9" s="33">
        <f t="shared" si="1"/>
        <v>2100</v>
      </c>
      <c r="U9" s="15"/>
      <c r="V9" s="16"/>
      <c r="W9" s="17"/>
      <c r="X9" s="18"/>
    </row>
    <row r="10" spans="2:39" x14ac:dyDescent="0.25">
      <c r="B10" s="7">
        <v>45664</v>
      </c>
      <c r="C10" s="8">
        <v>341</v>
      </c>
      <c r="D10" s="9"/>
      <c r="E10" s="10">
        <v>15.5</v>
      </c>
      <c r="F10" s="33">
        <f t="shared" si="0"/>
        <v>5285.5</v>
      </c>
      <c r="G10" s="15">
        <v>45723</v>
      </c>
      <c r="H10" s="16" t="s">
        <v>37</v>
      </c>
      <c r="I10" s="17"/>
      <c r="J10" s="18">
        <v>100000</v>
      </c>
      <c r="P10" s="7">
        <v>45664</v>
      </c>
      <c r="Q10" s="8">
        <v>0</v>
      </c>
      <c r="R10" s="9"/>
      <c r="S10" s="10">
        <v>15</v>
      </c>
      <c r="T10" s="33">
        <f t="shared" si="1"/>
        <v>0</v>
      </c>
      <c r="U10" s="19"/>
      <c r="V10" s="16"/>
      <c r="W10" s="17"/>
      <c r="X10" s="18"/>
      <c r="Z10" s="47" t="s">
        <v>18</v>
      </c>
      <c r="AA10" s="48" t="s">
        <v>39</v>
      </c>
      <c r="AB10" s="48" t="s">
        <v>40</v>
      </c>
      <c r="AC10" s="48" t="s">
        <v>21</v>
      </c>
      <c r="AD10" s="49" t="s">
        <v>22</v>
      </c>
      <c r="AE10" s="48" t="s">
        <v>23</v>
      </c>
      <c r="AF10" s="50" t="s">
        <v>24</v>
      </c>
      <c r="AG10" s="51" t="s">
        <v>41</v>
      </c>
      <c r="AH10" s="51" t="s">
        <v>42</v>
      </c>
      <c r="AI10" s="51" t="s">
        <v>43</v>
      </c>
      <c r="AJ10" s="51" t="s">
        <v>31</v>
      </c>
    </row>
    <row r="11" spans="2:39" x14ac:dyDescent="0.25">
      <c r="B11" s="7">
        <v>45665</v>
      </c>
      <c r="C11" s="8">
        <v>329.5</v>
      </c>
      <c r="D11" s="9"/>
      <c r="E11" s="10">
        <v>15.5</v>
      </c>
      <c r="F11" s="33">
        <f t="shared" si="0"/>
        <v>5107.25</v>
      </c>
      <c r="G11" s="15">
        <v>45727</v>
      </c>
      <c r="H11" s="16" t="s">
        <v>61</v>
      </c>
      <c r="I11" s="17"/>
      <c r="J11" s="18">
        <v>107738.85</v>
      </c>
      <c r="P11" s="7">
        <v>45665</v>
      </c>
      <c r="Q11" s="8">
        <v>250</v>
      </c>
      <c r="R11" s="9"/>
      <c r="S11" s="10">
        <v>15</v>
      </c>
      <c r="T11" s="33">
        <f t="shared" si="1"/>
        <v>3750</v>
      </c>
      <c r="U11" s="19"/>
      <c r="V11" s="16"/>
      <c r="W11" s="17"/>
      <c r="X11" s="18"/>
      <c r="Z11" s="47">
        <v>45688</v>
      </c>
      <c r="AA11" s="48" t="s">
        <v>44</v>
      </c>
      <c r="AB11" s="48" t="s">
        <v>45</v>
      </c>
      <c r="AC11" s="48" t="s">
        <v>46</v>
      </c>
      <c r="AD11" s="49">
        <v>1994</v>
      </c>
      <c r="AE11" s="48" t="s">
        <v>14</v>
      </c>
      <c r="AF11" s="50">
        <v>15.4</v>
      </c>
      <c r="AG11" s="51">
        <v>30707.599999999999</v>
      </c>
      <c r="AH11" s="51">
        <v>307.08</v>
      </c>
      <c r="AI11" s="51"/>
      <c r="AJ11" s="51">
        <v>31014.68</v>
      </c>
    </row>
    <row r="12" spans="2:39" x14ac:dyDescent="0.25">
      <c r="B12" s="7">
        <v>45666</v>
      </c>
      <c r="C12" s="8">
        <v>330.5</v>
      </c>
      <c r="D12" s="9"/>
      <c r="E12" s="10">
        <v>15.5</v>
      </c>
      <c r="F12" s="33">
        <f t="shared" si="0"/>
        <v>5122.75</v>
      </c>
      <c r="G12" s="19"/>
      <c r="H12" s="16"/>
      <c r="I12" s="17"/>
      <c r="J12" s="18"/>
      <c r="P12" s="7">
        <v>45666</v>
      </c>
      <c r="Q12" s="8">
        <v>129</v>
      </c>
      <c r="R12" s="9"/>
      <c r="S12" s="10">
        <v>15</v>
      </c>
      <c r="T12" s="33">
        <f t="shared" si="1"/>
        <v>1935</v>
      </c>
      <c r="U12" s="19"/>
      <c r="V12" s="16"/>
      <c r="W12" s="17"/>
      <c r="X12" s="18"/>
      <c r="Z12" s="47">
        <v>45688</v>
      </c>
      <c r="AA12" s="48" t="s">
        <v>47</v>
      </c>
      <c r="AB12" s="48" t="s">
        <v>45</v>
      </c>
      <c r="AC12" s="48" t="s">
        <v>46</v>
      </c>
      <c r="AD12" s="49">
        <v>7535</v>
      </c>
      <c r="AE12" s="48" t="s">
        <v>14</v>
      </c>
      <c r="AF12" s="50">
        <v>15.4</v>
      </c>
      <c r="AG12" s="51">
        <v>116039</v>
      </c>
      <c r="AH12" s="51">
        <v>1160.3900000000001</v>
      </c>
      <c r="AI12" s="51"/>
      <c r="AJ12" s="51">
        <v>117199.39</v>
      </c>
    </row>
    <row r="13" spans="2:39" x14ac:dyDescent="0.25">
      <c r="B13" s="7">
        <v>45667</v>
      </c>
      <c r="C13" s="8">
        <v>328</v>
      </c>
      <c r="D13" s="9"/>
      <c r="E13" s="10">
        <v>15.5</v>
      </c>
      <c r="F13" s="33">
        <f t="shared" si="0"/>
        <v>5084</v>
      </c>
      <c r="G13" s="19"/>
      <c r="H13" s="16"/>
      <c r="I13" s="17"/>
      <c r="J13" s="18"/>
      <c r="P13" s="7">
        <v>45667</v>
      </c>
      <c r="Q13" s="8">
        <v>133</v>
      </c>
      <c r="R13" s="9"/>
      <c r="S13" s="10">
        <v>15</v>
      </c>
      <c r="T13" s="33">
        <f t="shared" si="1"/>
        <v>1995</v>
      </c>
      <c r="U13" s="19"/>
      <c r="V13" s="16"/>
      <c r="W13" s="17"/>
      <c r="X13" s="18"/>
      <c r="Z13" s="47"/>
      <c r="AA13" s="48"/>
      <c r="AB13" s="48"/>
      <c r="AC13" s="48"/>
      <c r="AD13" s="49">
        <f>SUM(AD11:AD12)</f>
        <v>9529</v>
      </c>
      <c r="AE13" s="48" t="s">
        <v>14</v>
      </c>
      <c r="AF13" s="50">
        <v>15.5</v>
      </c>
      <c r="AG13" s="51">
        <f>SUM(AG11:AG12)</f>
        <v>146746.6</v>
      </c>
      <c r="AH13" s="51">
        <f t="shared" ref="AH13:AJ13" si="2">SUM(AH11:AH12)</f>
        <v>1467.47</v>
      </c>
      <c r="AI13" s="51">
        <f t="shared" si="2"/>
        <v>0</v>
      </c>
      <c r="AJ13" s="51">
        <f t="shared" si="2"/>
        <v>148214.07</v>
      </c>
    </row>
    <row r="14" spans="2:39" x14ac:dyDescent="0.25">
      <c r="B14" s="7">
        <v>45668</v>
      </c>
      <c r="C14" s="8">
        <v>323</v>
      </c>
      <c r="D14" s="9"/>
      <c r="E14" s="10">
        <v>15.5</v>
      </c>
      <c r="F14" s="33">
        <f t="shared" si="0"/>
        <v>5006.5</v>
      </c>
      <c r="G14" s="19"/>
      <c r="H14" s="16"/>
      <c r="I14" s="17"/>
      <c r="J14" s="18"/>
      <c r="P14" s="7">
        <v>45668</v>
      </c>
      <c r="Q14" s="8">
        <v>125</v>
      </c>
      <c r="R14" s="9"/>
      <c r="S14" s="10">
        <v>15</v>
      </c>
      <c r="T14" s="33">
        <f t="shared" si="1"/>
        <v>1875</v>
      </c>
      <c r="U14" s="19"/>
      <c r="V14" s="16"/>
      <c r="W14" s="17"/>
      <c r="X14" s="18"/>
      <c r="Z14" s="47"/>
      <c r="AA14" s="52" t="s">
        <v>52</v>
      </c>
      <c r="AB14" s="48"/>
      <c r="AC14" s="52" t="s">
        <v>50</v>
      </c>
      <c r="AD14" s="53"/>
      <c r="AE14" s="52"/>
      <c r="AF14" s="54">
        <f>AF13-AF12</f>
        <v>9.9999999999999645E-2</v>
      </c>
      <c r="AG14" s="55">
        <f>AD13*AF14</f>
        <v>952.89999999999657</v>
      </c>
      <c r="AH14" s="55">
        <f>AG14*0.01</f>
        <v>9.5289999999999662</v>
      </c>
      <c r="AI14" s="55"/>
      <c r="AJ14" s="55">
        <f>AG14+AH14</f>
        <v>962.42899999999656</v>
      </c>
    </row>
    <row r="15" spans="2:39" x14ac:dyDescent="0.25">
      <c r="B15" s="7">
        <v>45669</v>
      </c>
      <c r="C15" s="8">
        <v>335.5</v>
      </c>
      <c r="D15" s="9"/>
      <c r="E15" s="10">
        <v>15.5</v>
      </c>
      <c r="F15" s="33">
        <f t="shared" si="0"/>
        <v>5200.25</v>
      </c>
      <c r="G15" s="19"/>
      <c r="H15" s="16"/>
      <c r="I15" s="17"/>
      <c r="J15" s="18"/>
      <c r="P15" s="7">
        <v>45669</v>
      </c>
      <c r="Q15" s="8">
        <v>130</v>
      </c>
      <c r="R15" s="9"/>
      <c r="S15" s="10">
        <v>15</v>
      </c>
      <c r="T15" s="33">
        <f t="shared" si="1"/>
        <v>1950</v>
      </c>
      <c r="U15" s="19"/>
      <c r="V15" s="16"/>
      <c r="W15" s="17"/>
      <c r="X15" s="18"/>
      <c r="Z15" s="47"/>
      <c r="AA15" s="48"/>
      <c r="AB15" s="48"/>
      <c r="AC15" s="48"/>
      <c r="AD15" s="49"/>
      <c r="AE15" s="48"/>
      <c r="AF15" s="50"/>
      <c r="AG15" s="51"/>
      <c r="AH15" s="51"/>
      <c r="AI15" s="51"/>
      <c r="AJ15" s="51"/>
    </row>
    <row r="16" spans="2:39" x14ac:dyDescent="0.25">
      <c r="B16" s="7">
        <v>45670</v>
      </c>
      <c r="C16" s="8">
        <v>328</v>
      </c>
      <c r="D16" s="9"/>
      <c r="E16" s="10">
        <v>15.5</v>
      </c>
      <c r="F16" s="33">
        <f t="shared" si="0"/>
        <v>5084</v>
      </c>
      <c r="G16" s="19"/>
      <c r="H16" s="16"/>
      <c r="I16" s="17"/>
      <c r="J16" s="18"/>
      <c r="P16" s="7">
        <v>45670</v>
      </c>
      <c r="Q16" s="8">
        <v>0</v>
      </c>
      <c r="R16" s="9"/>
      <c r="S16" s="10">
        <v>15</v>
      </c>
      <c r="T16" s="33">
        <f t="shared" si="1"/>
        <v>0</v>
      </c>
      <c r="U16" s="19"/>
      <c r="V16" s="16"/>
      <c r="W16" s="17"/>
      <c r="X16" s="18"/>
      <c r="Z16" s="47"/>
      <c r="AA16" s="48"/>
      <c r="AB16" s="48"/>
      <c r="AC16" s="48"/>
      <c r="AD16" s="49"/>
      <c r="AE16" s="48"/>
      <c r="AF16" s="50"/>
      <c r="AG16" s="51"/>
      <c r="AH16" s="51"/>
      <c r="AI16" s="51"/>
      <c r="AJ16" s="51"/>
    </row>
    <row r="17" spans="2:36" x14ac:dyDescent="0.25">
      <c r="B17" s="7">
        <v>45671</v>
      </c>
      <c r="C17" s="8">
        <v>281</v>
      </c>
      <c r="D17" s="9"/>
      <c r="E17" s="10">
        <v>15.5</v>
      </c>
      <c r="F17" s="33">
        <f t="shared" si="0"/>
        <v>4355.5</v>
      </c>
      <c r="G17" s="19"/>
      <c r="H17" s="16"/>
      <c r="I17" s="17"/>
      <c r="J17" s="18"/>
      <c r="P17" s="7">
        <v>45671</v>
      </c>
      <c r="Q17" s="8">
        <v>261</v>
      </c>
      <c r="R17" s="9"/>
      <c r="S17" s="10">
        <v>15</v>
      </c>
      <c r="T17" s="33">
        <f t="shared" si="1"/>
        <v>3915</v>
      </c>
      <c r="U17" s="19"/>
      <c r="V17" s="16"/>
      <c r="W17" s="17"/>
      <c r="X17" s="18"/>
      <c r="Z17" s="47">
        <v>45688</v>
      </c>
      <c r="AA17" s="48" t="s">
        <v>48</v>
      </c>
      <c r="AB17" s="48" t="s">
        <v>45</v>
      </c>
      <c r="AC17" s="48" t="s">
        <v>46</v>
      </c>
      <c r="AD17" s="49">
        <v>3089</v>
      </c>
      <c r="AE17" s="48" t="s">
        <v>14</v>
      </c>
      <c r="AF17" s="50">
        <v>15.4</v>
      </c>
      <c r="AG17" s="51">
        <v>47570.6</v>
      </c>
      <c r="AH17" s="51">
        <v>475.71</v>
      </c>
      <c r="AI17" s="51"/>
      <c r="AJ17" s="51">
        <v>48046.31</v>
      </c>
    </row>
    <row r="18" spans="2:36" x14ac:dyDescent="0.25">
      <c r="B18" s="7">
        <v>45672</v>
      </c>
      <c r="C18" s="8">
        <v>311</v>
      </c>
      <c r="D18" s="9"/>
      <c r="E18" s="10">
        <v>15.5</v>
      </c>
      <c r="F18" s="33">
        <f t="shared" si="0"/>
        <v>4820.5</v>
      </c>
      <c r="G18" s="19"/>
      <c r="H18" s="16"/>
      <c r="I18" s="17"/>
      <c r="J18" s="18"/>
      <c r="P18" s="7">
        <v>45672</v>
      </c>
      <c r="Q18" s="8">
        <v>133</v>
      </c>
      <c r="R18" s="9"/>
      <c r="S18" s="10">
        <v>15</v>
      </c>
      <c r="T18" s="33">
        <f t="shared" si="1"/>
        <v>1995</v>
      </c>
      <c r="U18" s="19"/>
      <c r="V18" s="16"/>
      <c r="W18" s="17"/>
      <c r="X18" s="18"/>
      <c r="Z18" s="47">
        <v>45688</v>
      </c>
      <c r="AA18" s="48" t="s">
        <v>49</v>
      </c>
      <c r="AB18" s="48" t="s">
        <v>45</v>
      </c>
      <c r="AC18" s="48" t="s">
        <v>46</v>
      </c>
      <c r="AD18" s="49">
        <v>992</v>
      </c>
      <c r="AE18" s="48" t="s">
        <v>14</v>
      </c>
      <c r="AF18" s="50">
        <v>15.4</v>
      </c>
      <c r="AG18" s="51">
        <v>15276.8</v>
      </c>
      <c r="AH18" s="51">
        <v>152.77000000000001</v>
      </c>
      <c r="AI18" s="51"/>
      <c r="AJ18" s="51">
        <v>15429.57</v>
      </c>
    </row>
    <row r="19" spans="2:36" x14ac:dyDescent="0.25">
      <c r="B19" s="7">
        <v>45673</v>
      </c>
      <c r="C19" s="8">
        <v>300</v>
      </c>
      <c r="D19" s="9"/>
      <c r="E19" s="10">
        <v>15.5</v>
      </c>
      <c r="F19" s="33">
        <f t="shared" si="0"/>
        <v>4650</v>
      </c>
      <c r="G19" s="19"/>
      <c r="H19" s="16"/>
      <c r="I19" s="17"/>
      <c r="J19" s="18"/>
      <c r="P19" s="7">
        <v>45673</v>
      </c>
      <c r="Q19" s="8">
        <v>134</v>
      </c>
      <c r="R19" s="9"/>
      <c r="S19" s="10">
        <v>15</v>
      </c>
      <c r="T19" s="33">
        <f t="shared" si="1"/>
        <v>2010</v>
      </c>
      <c r="U19" s="19"/>
      <c r="V19" s="16"/>
      <c r="W19" s="17"/>
      <c r="X19" s="18"/>
      <c r="Z19" s="47"/>
      <c r="AA19" s="48"/>
      <c r="AB19" s="48"/>
      <c r="AC19" s="48"/>
      <c r="AD19" s="49">
        <f>SUM(AD17:AD18)</f>
        <v>4081</v>
      </c>
      <c r="AE19" s="48" t="s">
        <v>14</v>
      </c>
      <c r="AF19" s="50">
        <v>15</v>
      </c>
      <c r="AG19" s="51">
        <f>SUM(AG17:AG18)</f>
        <v>62847.399999999994</v>
      </c>
      <c r="AH19" s="51">
        <f t="shared" ref="AH19:AJ19" si="3">SUM(AH17:AH18)</f>
        <v>628.48</v>
      </c>
      <c r="AI19" s="51">
        <f t="shared" si="3"/>
        <v>0</v>
      </c>
      <c r="AJ19" s="51">
        <f t="shared" si="3"/>
        <v>63475.88</v>
      </c>
    </row>
    <row r="20" spans="2:36" x14ac:dyDescent="0.25">
      <c r="B20" s="7">
        <v>45674</v>
      </c>
      <c r="C20" s="8">
        <v>301</v>
      </c>
      <c r="D20" s="9"/>
      <c r="E20" s="10">
        <v>15.5</v>
      </c>
      <c r="F20" s="33">
        <f t="shared" si="0"/>
        <v>4665.5</v>
      </c>
      <c r="G20" s="19"/>
      <c r="H20" s="16"/>
      <c r="I20" s="17"/>
      <c r="J20" s="18"/>
      <c r="P20" s="7">
        <v>45674</v>
      </c>
      <c r="Q20" s="8">
        <v>126</v>
      </c>
      <c r="R20" s="9"/>
      <c r="S20" s="10">
        <v>15</v>
      </c>
      <c r="T20" s="33">
        <f t="shared" si="1"/>
        <v>1890</v>
      </c>
      <c r="U20" s="19"/>
      <c r="V20" s="16"/>
      <c r="W20" s="17"/>
      <c r="X20" s="18"/>
      <c r="Z20" s="47"/>
      <c r="AA20" s="52" t="s">
        <v>53</v>
      </c>
      <c r="AB20" s="48"/>
      <c r="AC20" s="52" t="s">
        <v>51</v>
      </c>
      <c r="AD20" s="53"/>
      <c r="AE20" s="52"/>
      <c r="AF20" s="54">
        <f>AF19-AF18</f>
        <v>-0.40000000000000036</v>
      </c>
      <c r="AG20" s="55">
        <f>AD19*AF20</f>
        <v>-1632.4000000000015</v>
      </c>
      <c r="AH20" s="55">
        <f>AG20*0.01</f>
        <v>-16.324000000000016</v>
      </c>
      <c r="AI20" s="55"/>
      <c r="AJ20" s="55">
        <f>AG20+AH20</f>
        <v>-1648.7240000000015</v>
      </c>
    </row>
    <row r="21" spans="2:36" x14ac:dyDescent="0.25">
      <c r="B21" s="7">
        <v>45675</v>
      </c>
      <c r="C21" s="8">
        <v>303</v>
      </c>
      <c r="D21" s="9"/>
      <c r="E21" s="10">
        <v>15.5</v>
      </c>
      <c r="F21" s="33">
        <f t="shared" si="0"/>
        <v>4696.5</v>
      </c>
      <c r="G21" s="19"/>
      <c r="H21" s="16"/>
      <c r="I21" s="17"/>
      <c r="J21" s="18"/>
      <c r="P21" s="7">
        <v>45675</v>
      </c>
      <c r="Q21" s="8">
        <v>122</v>
      </c>
      <c r="R21" s="9"/>
      <c r="S21" s="10">
        <v>15</v>
      </c>
      <c r="T21" s="33">
        <f t="shared" si="1"/>
        <v>1830</v>
      </c>
      <c r="U21" s="19"/>
      <c r="V21" s="16"/>
      <c r="W21" s="17"/>
      <c r="X21" s="18"/>
      <c r="Z21" s="47"/>
      <c r="AA21" s="48"/>
      <c r="AB21" s="48"/>
      <c r="AC21" s="48"/>
      <c r="AD21" s="49"/>
      <c r="AE21" s="48"/>
      <c r="AF21" s="50"/>
      <c r="AG21" s="51"/>
      <c r="AH21" s="51"/>
      <c r="AI21" s="51"/>
      <c r="AJ21" s="51"/>
    </row>
    <row r="22" spans="2:36" x14ac:dyDescent="0.25">
      <c r="B22" s="7">
        <v>45676</v>
      </c>
      <c r="C22" s="8">
        <v>319.5</v>
      </c>
      <c r="D22" s="9"/>
      <c r="E22" s="10">
        <v>15.5</v>
      </c>
      <c r="F22" s="33">
        <f t="shared" si="0"/>
        <v>4952.25</v>
      </c>
      <c r="G22" s="19"/>
      <c r="H22" s="16"/>
      <c r="I22" s="17"/>
      <c r="J22" s="18"/>
      <c r="P22" s="7">
        <v>45676</v>
      </c>
      <c r="Q22" s="8">
        <v>125</v>
      </c>
      <c r="R22" s="9"/>
      <c r="S22" s="10">
        <v>15</v>
      </c>
      <c r="T22" s="33">
        <f t="shared" si="1"/>
        <v>1875</v>
      </c>
      <c r="U22" s="19"/>
      <c r="V22" s="16"/>
      <c r="W22" s="17"/>
      <c r="X22" s="18"/>
      <c r="Z22" s="47"/>
      <c r="AA22" s="48"/>
      <c r="AB22" s="48"/>
      <c r="AC22" s="48"/>
      <c r="AD22" s="49"/>
      <c r="AE22" s="48"/>
      <c r="AF22" s="50"/>
      <c r="AG22" s="51"/>
      <c r="AH22" s="51"/>
      <c r="AI22" s="51"/>
      <c r="AJ22" s="51"/>
    </row>
    <row r="23" spans="2:36" x14ac:dyDescent="0.25">
      <c r="B23" s="7">
        <v>45677</v>
      </c>
      <c r="C23" s="8">
        <v>306</v>
      </c>
      <c r="D23" s="9"/>
      <c r="E23" s="10">
        <v>15.5</v>
      </c>
      <c r="F23" s="33">
        <f t="shared" si="0"/>
        <v>4743</v>
      </c>
      <c r="G23" s="19"/>
      <c r="H23" s="16"/>
      <c r="I23" s="17"/>
      <c r="J23" s="18"/>
      <c r="P23" s="7">
        <v>45677</v>
      </c>
      <c r="Q23" s="8">
        <v>0</v>
      </c>
      <c r="R23" s="9"/>
      <c r="S23" s="10">
        <v>15</v>
      </c>
      <c r="T23" s="33">
        <f t="shared" si="1"/>
        <v>0</v>
      </c>
      <c r="U23" s="19"/>
      <c r="V23" s="16"/>
      <c r="W23" s="17"/>
      <c r="X23" s="18"/>
      <c r="Z23" s="47"/>
      <c r="AA23" s="48"/>
      <c r="AB23" s="48"/>
      <c r="AC23" s="56" t="s">
        <v>54</v>
      </c>
      <c r="AD23" s="57"/>
      <c r="AE23" s="56"/>
      <c r="AF23" s="58"/>
      <c r="AG23" s="59">
        <v>679.500000000005</v>
      </c>
      <c r="AH23" s="59">
        <f>AG23*0.01</f>
        <v>6.7950000000000506</v>
      </c>
      <c r="AI23" s="59"/>
      <c r="AJ23" s="59">
        <f>AG23+AH23</f>
        <v>686.29500000000507</v>
      </c>
    </row>
    <row r="24" spans="2:36" x14ac:dyDescent="0.25">
      <c r="B24" s="7">
        <v>45678</v>
      </c>
      <c r="C24" s="8">
        <v>298.5</v>
      </c>
      <c r="D24" s="9"/>
      <c r="E24" s="10">
        <v>15.5</v>
      </c>
      <c r="F24" s="33">
        <f t="shared" si="0"/>
        <v>4626.75</v>
      </c>
      <c r="G24" s="19"/>
      <c r="H24" s="16"/>
      <c r="I24" s="17"/>
      <c r="J24" s="18"/>
      <c r="P24" s="7">
        <v>45678</v>
      </c>
      <c r="Q24" s="8">
        <v>239</v>
      </c>
      <c r="R24" s="9"/>
      <c r="S24" s="10">
        <v>15</v>
      </c>
      <c r="T24" s="33">
        <f t="shared" si="1"/>
        <v>3585</v>
      </c>
      <c r="U24" s="19"/>
      <c r="V24" s="16"/>
      <c r="W24" s="17"/>
      <c r="X24" s="18"/>
    </row>
    <row r="25" spans="2:36" x14ac:dyDescent="0.25">
      <c r="B25" s="7">
        <v>45679</v>
      </c>
      <c r="C25" s="8">
        <v>322</v>
      </c>
      <c r="D25" s="9"/>
      <c r="E25" s="10">
        <v>15.5</v>
      </c>
      <c r="F25" s="33">
        <f t="shared" si="0"/>
        <v>4991</v>
      </c>
      <c r="G25" s="19"/>
      <c r="H25" s="16"/>
      <c r="I25" s="17"/>
      <c r="J25" s="18"/>
      <c r="P25" s="7">
        <v>45679</v>
      </c>
      <c r="Q25" s="8">
        <v>0</v>
      </c>
      <c r="R25" s="9"/>
      <c r="S25" s="10">
        <v>15</v>
      </c>
      <c r="T25" s="33">
        <f t="shared" si="1"/>
        <v>0</v>
      </c>
      <c r="U25" s="19"/>
      <c r="V25" s="16"/>
      <c r="W25" s="17"/>
      <c r="X25" s="18"/>
    </row>
    <row r="26" spans="2:36" x14ac:dyDescent="0.25">
      <c r="B26" s="7">
        <v>45680</v>
      </c>
      <c r="C26" s="8">
        <v>292</v>
      </c>
      <c r="D26" s="9"/>
      <c r="E26" s="10">
        <v>15.5</v>
      </c>
      <c r="F26" s="33">
        <f t="shared" si="0"/>
        <v>4526</v>
      </c>
      <c r="G26" s="19"/>
      <c r="H26" s="16"/>
      <c r="I26" s="17"/>
      <c r="J26" s="18"/>
      <c r="P26" s="7">
        <v>45680</v>
      </c>
      <c r="Q26" s="8">
        <v>240</v>
      </c>
      <c r="R26" s="9"/>
      <c r="S26" s="10">
        <v>15</v>
      </c>
      <c r="T26" s="33">
        <f t="shared" si="1"/>
        <v>3600</v>
      </c>
      <c r="U26" s="19"/>
      <c r="V26" s="16"/>
      <c r="W26" s="17"/>
      <c r="X26" s="18"/>
    </row>
    <row r="27" spans="2:36" x14ac:dyDescent="0.25">
      <c r="B27" s="7">
        <v>45681</v>
      </c>
      <c r="C27" s="8">
        <v>284</v>
      </c>
      <c r="D27" s="9"/>
      <c r="E27" s="10">
        <v>15.5</v>
      </c>
      <c r="F27" s="33">
        <f t="shared" si="0"/>
        <v>4402</v>
      </c>
      <c r="G27" s="19"/>
      <c r="H27" s="16"/>
      <c r="I27" s="17"/>
      <c r="J27" s="18"/>
      <c r="M27" s="17"/>
      <c r="N27" s="40"/>
      <c r="P27" s="7">
        <v>45681</v>
      </c>
      <c r="Q27" s="8">
        <v>123</v>
      </c>
      <c r="R27" s="9"/>
      <c r="S27" s="10">
        <v>15</v>
      </c>
      <c r="T27" s="33">
        <f t="shared" si="1"/>
        <v>1845</v>
      </c>
      <c r="U27" s="19"/>
      <c r="V27" s="16"/>
      <c r="W27" s="17"/>
      <c r="X27" s="18"/>
    </row>
    <row r="28" spans="2:36" x14ac:dyDescent="0.25">
      <c r="B28" s="7">
        <v>45682</v>
      </c>
      <c r="C28" s="8">
        <v>299</v>
      </c>
      <c r="D28" s="9"/>
      <c r="E28" s="10">
        <v>15.5</v>
      </c>
      <c r="F28" s="33">
        <f t="shared" si="0"/>
        <v>4634.5</v>
      </c>
      <c r="G28" s="19"/>
      <c r="H28" s="16"/>
      <c r="I28" s="17"/>
      <c r="J28" s="18"/>
      <c r="L28" t="s">
        <v>62</v>
      </c>
      <c r="M28" s="40">
        <f>L36+X36+X37</f>
        <v>211003.64499999999</v>
      </c>
      <c r="N28" s="40"/>
      <c r="P28" s="7">
        <v>45682</v>
      </c>
      <c r="Q28" s="8">
        <v>125</v>
      </c>
      <c r="R28" s="9"/>
      <c r="S28" s="10">
        <v>15</v>
      </c>
      <c r="T28" s="33">
        <f t="shared" si="1"/>
        <v>1875</v>
      </c>
      <c r="U28" s="19"/>
      <c r="V28" s="16"/>
      <c r="W28" s="17"/>
      <c r="X28" s="18"/>
    </row>
    <row r="29" spans="2:36" x14ac:dyDescent="0.25">
      <c r="B29" s="7">
        <v>45683</v>
      </c>
      <c r="C29" s="8">
        <v>305.5</v>
      </c>
      <c r="D29" s="9"/>
      <c r="E29" s="10">
        <v>15.5</v>
      </c>
      <c r="F29" s="33">
        <f t="shared" si="0"/>
        <v>4735.25</v>
      </c>
      <c r="G29" s="19"/>
      <c r="H29" s="16"/>
      <c r="I29" s="17"/>
      <c r="J29" s="18"/>
      <c r="L29" t="s">
        <v>63</v>
      </c>
      <c r="M29" s="40">
        <v>211689.95</v>
      </c>
      <c r="N29" s="40"/>
      <c r="P29" s="7">
        <v>45683</v>
      </c>
      <c r="Q29" s="8">
        <v>122</v>
      </c>
      <c r="R29" s="9"/>
      <c r="S29" s="10">
        <v>15</v>
      </c>
      <c r="T29" s="33">
        <f t="shared" si="1"/>
        <v>1830</v>
      </c>
      <c r="U29" s="19"/>
      <c r="V29" s="16"/>
      <c r="W29" s="17"/>
      <c r="X29" s="18"/>
    </row>
    <row r="30" spans="2:36" x14ac:dyDescent="0.25">
      <c r="B30" s="7">
        <v>45684</v>
      </c>
      <c r="C30" s="8">
        <v>274</v>
      </c>
      <c r="D30" s="9"/>
      <c r="E30" s="10">
        <v>15.5</v>
      </c>
      <c r="F30" s="33">
        <f t="shared" si="0"/>
        <v>4247</v>
      </c>
      <c r="G30" s="19"/>
      <c r="H30" s="16"/>
      <c r="I30" s="17"/>
      <c r="J30" s="18"/>
      <c r="L30" t="s">
        <v>64</v>
      </c>
      <c r="M30" s="40">
        <f>M29-M28</f>
        <v>686.30500000002212</v>
      </c>
      <c r="N30" s="40"/>
      <c r="P30" s="7">
        <v>45684</v>
      </c>
      <c r="Q30" s="8">
        <v>145</v>
      </c>
      <c r="R30" s="9"/>
      <c r="S30" s="10">
        <v>15</v>
      </c>
      <c r="T30" s="33">
        <f t="shared" si="1"/>
        <v>2175</v>
      </c>
      <c r="U30" s="19"/>
      <c r="V30" s="16"/>
      <c r="W30" s="17"/>
      <c r="X30" s="18"/>
    </row>
    <row r="31" spans="2:36" x14ac:dyDescent="0.25">
      <c r="B31" s="7">
        <v>45685</v>
      </c>
      <c r="C31" s="8">
        <v>278</v>
      </c>
      <c r="D31" s="9"/>
      <c r="E31" s="10">
        <v>15.5</v>
      </c>
      <c r="F31" s="33">
        <f t="shared" si="0"/>
        <v>4309</v>
      </c>
      <c r="G31" s="19"/>
      <c r="H31" s="16"/>
      <c r="I31" s="17"/>
      <c r="J31" s="18"/>
      <c r="M31" s="17"/>
      <c r="N31" s="40"/>
      <c r="P31" s="7">
        <v>45685</v>
      </c>
      <c r="Q31" s="8">
        <v>148</v>
      </c>
      <c r="R31" s="9"/>
      <c r="S31" s="10">
        <v>15</v>
      </c>
      <c r="T31" s="33">
        <f t="shared" si="1"/>
        <v>2220</v>
      </c>
      <c r="U31" s="19"/>
      <c r="V31" s="16"/>
      <c r="W31" s="17"/>
      <c r="X31" s="18"/>
    </row>
    <row r="32" spans="2:36" x14ac:dyDescent="0.25">
      <c r="B32" s="7">
        <v>45686</v>
      </c>
      <c r="C32" s="8">
        <v>285</v>
      </c>
      <c r="D32" s="9"/>
      <c r="E32" s="10">
        <v>15.5</v>
      </c>
      <c r="F32" s="33">
        <f t="shared" si="0"/>
        <v>4417.5</v>
      </c>
      <c r="G32" s="19"/>
      <c r="H32" s="16"/>
      <c r="I32" s="17"/>
      <c r="J32" s="18"/>
      <c r="M32" s="17"/>
      <c r="N32" s="40"/>
      <c r="P32" s="7">
        <v>45686</v>
      </c>
      <c r="Q32" s="8">
        <v>145</v>
      </c>
      <c r="R32" s="9"/>
      <c r="S32" s="10">
        <v>15</v>
      </c>
      <c r="T32" s="33">
        <f t="shared" si="1"/>
        <v>2175</v>
      </c>
      <c r="U32" s="19"/>
      <c r="V32" s="16"/>
      <c r="W32" s="17"/>
      <c r="X32" s="18"/>
    </row>
    <row r="33" spans="2:26" x14ac:dyDescent="0.25">
      <c r="B33" s="7">
        <v>45687</v>
      </c>
      <c r="C33" s="8">
        <v>265</v>
      </c>
      <c r="D33" s="9"/>
      <c r="E33" s="10">
        <v>15.5</v>
      </c>
      <c r="F33" s="33">
        <f t="shared" si="0"/>
        <v>4107.5</v>
      </c>
      <c r="G33" s="19"/>
      <c r="H33" s="16"/>
      <c r="I33" s="17"/>
      <c r="J33" s="18"/>
      <c r="M33" s="17"/>
      <c r="N33" s="40"/>
      <c r="P33" s="7">
        <v>45687</v>
      </c>
      <c r="Q33" s="8">
        <v>150</v>
      </c>
      <c r="R33" s="9"/>
      <c r="S33" s="10">
        <v>15</v>
      </c>
      <c r="T33" s="33">
        <f t="shared" si="1"/>
        <v>2250</v>
      </c>
      <c r="U33" s="19"/>
      <c r="V33" s="16"/>
      <c r="W33" s="17"/>
      <c r="X33" s="18"/>
    </row>
    <row r="34" spans="2:26" ht="15.75" thickBot="1" x14ac:dyDescent="0.3">
      <c r="B34" s="7">
        <v>45688</v>
      </c>
      <c r="C34" s="35">
        <v>287.5</v>
      </c>
      <c r="D34" s="36"/>
      <c r="E34" s="10">
        <v>15.5</v>
      </c>
      <c r="F34" s="38">
        <f t="shared" si="0"/>
        <v>4456.25</v>
      </c>
      <c r="G34" s="20"/>
      <c r="H34" s="21"/>
      <c r="I34" s="22"/>
      <c r="J34" s="23"/>
      <c r="P34" s="7">
        <v>45688</v>
      </c>
      <c r="Q34" s="35">
        <v>157</v>
      </c>
      <c r="R34" s="36"/>
      <c r="S34" s="10">
        <v>15</v>
      </c>
      <c r="T34" s="38">
        <f t="shared" si="1"/>
        <v>2355</v>
      </c>
      <c r="U34" s="20"/>
      <c r="V34" s="21"/>
      <c r="W34" s="22"/>
      <c r="X34" s="23"/>
    </row>
    <row r="35" spans="2:26" x14ac:dyDescent="0.25">
      <c r="B35" s="41" t="s">
        <v>10</v>
      </c>
      <c r="C35" s="42">
        <f>SUM(C4:C34)</f>
        <v>9529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149176.49625000003</v>
      </c>
      <c r="P35" s="41" t="s">
        <v>10</v>
      </c>
      <c r="Q35" s="42">
        <f>SUM(Q4:Q34)</f>
        <v>4081</v>
      </c>
      <c r="R35" s="43">
        <f>SUM(R4:R34)</f>
        <v>0</v>
      </c>
      <c r="S35" s="44"/>
      <c r="T35" s="45" t="s">
        <v>4</v>
      </c>
      <c r="U35" s="24"/>
      <c r="V35" s="85" t="s">
        <v>11</v>
      </c>
      <c r="W35" s="85"/>
      <c r="X35" s="25">
        <f>SUM(X4:X34)</f>
        <v>61827.15</v>
      </c>
    </row>
    <row r="36" spans="2:26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147699.5</v>
      </c>
      <c r="L36" s="31">
        <f>J36-J4-J5-J6+J37</f>
        <v>149176.495</v>
      </c>
      <c r="M36" s="31"/>
      <c r="N36" s="31">
        <f>L36-M36</f>
        <v>149176.495</v>
      </c>
      <c r="P36" s="26" t="s">
        <v>12</v>
      </c>
      <c r="Q36" s="9"/>
      <c r="R36" s="9"/>
      <c r="S36" s="10"/>
      <c r="T36" s="33">
        <f>(Q36+R36)*S4</f>
        <v>0</v>
      </c>
      <c r="U36" s="19"/>
      <c r="V36" s="86" t="s">
        <v>13</v>
      </c>
      <c r="W36" s="86"/>
      <c r="X36" s="18">
        <f>T36+T37</f>
        <v>61215</v>
      </c>
      <c r="Z36" s="31">
        <f>X36+X37</f>
        <v>61827.15</v>
      </c>
    </row>
    <row r="37" spans="2:26" x14ac:dyDescent="0.25">
      <c r="B37" s="26" t="s">
        <v>14</v>
      </c>
      <c r="C37" s="30">
        <f>C35</f>
        <v>9529</v>
      </c>
      <c r="D37" s="9">
        <f>D35/1.03</f>
        <v>0</v>
      </c>
      <c r="E37" s="10"/>
      <c r="F37" s="33">
        <f>SUM(F4:F36)</f>
        <v>147699.5</v>
      </c>
      <c r="G37" s="19"/>
      <c r="H37" s="17" t="s">
        <v>15</v>
      </c>
      <c r="I37" s="17">
        <v>0.01</v>
      </c>
      <c r="J37" s="18">
        <f>J36*I37</f>
        <v>1476.9950000000001</v>
      </c>
      <c r="P37" s="26" t="s">
        <v>14</v>
      </c>
      <c r="Q37" s="30">
        <f>Q35</f>
        <v>4081</v>
      </c>
      <c r="R37" s="9">
        <f>R35/1.03</f>
        <v>0</v>
      </c>
      <c r="S37" s="10"/>
      <c r="T37" s="33">
        <f>SUM(T4:T36)</f>
        <v>61215</v>
      </c>
      <c r="U37" s="19"/>
      <c r="V37" s="17" t="s">
        <v>15</v>
      </c>
      <c r="W37" s="17">
        <v>0.01</v>
      </c>
      <c r="X37" s="18">
        <f>X36*W37</f>
        <v>612.15</v>
      </c>
    </row>
    <row r="38" spans="2:26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6"/>
      <c r="Q38" s="9"/>
      <c r="R38" s="17"/>
      <c r="S38" s="10"/>
      <c r="T38" s="33"/>
      <c r="U38" s="19"/>
      <c r="V38" s="17"/>
      <c r="W38" s="17"/>
      <c r="X38" s="18">
        <v>0</v>
      </c>
    </row>
    <row r="39" spans="2:26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-1.2500000302679837E-3</v>
      </c>
      <c r="M39" s="17"/>
      <c r="N39" s="40">
        <f>J39+N34</f>
        <v>-1.2500000302679837E-3</v>
      </c>
      <c r="P39" s="87" t="s">
        <v>16</v>
      </c>
      <c r="Q39" s="88"/>
      <c r="R39" s="27"/>
      <c r="S39" s="37"/>
      <c r="T39" s="38"/>
      <c r="U39" s="28"/>
      <c r="V39" s="89" t="s">
        <v>17</v>
      </c>
      <c r="W39" s="89"/>
      <c r="X39" s="29">
        <f>X36+X37+X38-X35</f>
        <v>0</v>
      </c>
    </row>
    <row r="40" spans="2:26" ht="15.75" thickBot="1" x14ac:dyDescent="0.3">
      <c r="B40" s="79" t="s">
        <v>65</v>
      </c>
      <c r="C40" s="80"/>
      <c r="D40" s="80"/>
      <c r="E40" s="80"/>
      <c r="F40" s="80"/>
      <c r="G40" s="80"/>
      <c r="H40" s="80"/>
      <c r="I40" s="80"/>
      <c r="J40" s="81"/>
      <c r="M40" s="17" t="s">
        <v>25</v>
      </c>
      <c r="N40" s="40"/>
      <c r="P40" s="79"/>
      <c r="Q40" s="80"/>
      <c r="R40" s="80"/>
      <c r="S40" s="80"/>
      <c r="T40" s="80"/>
      <c r="U40" s="80"/>
      <c r="V40" s="80"/>
      <c r="W40" s="80"/>
      <c r="X40" s="81"/>
    </row>
    <row r="41" spans="2:26" ht="15.75" thickBot="1" x14ac:dyDescent="0.3">
      <c r="B41" s="76" t="s">
        <v>66</v>
      </c>
      <c r="C41" s="77"/>
      <c r="D41" s="77"/>
      <c r="E41" s="77"/>
      <c r="F41" s="77"/>
      <c r="G41" s="77"/>
      <c r="H41" s="77"/>
      <c r="I41" s="77"/>
      <c r="J41" s="78"/>
      <c r="M41" s="17" t="s">
        <v>32</v>
      </c>
      <c r="N41" s="40">
        <f>N40+N39</f>
        <v>-1.2500000302679837E-3</v>
      </c>
      <c r="P41" s="79"/>
      <c r="Q41" s="80"/>
      <c r="R41" s="80"/>
      <c r="S41" s="80"/>
      <c r="T41" s="80"/>
      <c r="U41" s="80"/>
      <c r="V41" s="80"/>
      <c r="W41" s="80"/>
      <c r="X41" s="81"/>
    </row>
    <row r="42" spans="2:26" x14ac:dyDescent="0.25">
      <c r="J42" s="31"/>
      <c r="X42" s="31"/>
    </row>
    <row r="43" spans="2:26" x14ac:dyDescent="0.25">
      <c r="J43" s="31"/>
      <c r="X43" s="31"/>
    </row>
    <row r="44" spans="2:26" x14ac:dyDescent="0.25">
      <c r="L44">
        <v>61827.15</v>
      </c>
    </row>
    <row r="46" spans="2:26" x14ac:dyDescent="0.25">
      <c r="L46" s="31">
        <f>L44+L36</f>
        <v>211003.64499999999</v>
      </c>
      <c r="M46" s="31">
        <v>211689.95</v>
      </c>
      <c r="N46" s="31">
        <f>L46-M46</f>
        <v>-686.30500000002212</v>
      </c>
    </row>
  </sheetData>
  <mergeCells count="14">
    <mergeCell ref="P40:X40"/>
    <mergeCell ref="P41:X41"/>
    <mergeCell ref="P2:X2"/>
    <mergeCell ref="V35:W35"/>
    <mergeCell ref="V36:W36"/>
    <mergeCell ref="P39:Q39"/>
    <mergeCell ref="V39:W39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M43"/>
  <sheetViews>
    <sheetView zoomScale="85" zoomScaleNormal="85" workbookViewId="0">
      <selection activeCell="AA35" sqref="AA35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20" max="20" width="12.85546875" bestFit="1" customWidth="1"/>
    <col min="21" max="21" width="10.28515625" bestFit="1" customWidth="1"/>
    <col min="22" max="22" width="12.28515625" customWidth="1"/>
    <col min="24" max="24" width="13.85546875" customWidth="1"/>
    <col min="25" max="25" width="4.140625" customWidth="1"/>
    <col min="26" max="26" width="10.28515625" bestFit="1" customWidth="1"/>
    <col min="27" max="27" width="18.140625" bestFit="1" customWidth="1"/>
    <col min="28" max="28" width="9.5703125" bestFit="1" customWidth="1"/>
    <col min="29" max="29" width="27.42578125" bestFit="1" customWidth="1"/>
    <col min="30" max="30" width="8.140625" bestFit="1" customWidth="1"/>
    <col min="31" max="31" width="8.7109375" bestFit="1" customWidth="1"/>
    <col min="32" max="32" width="14.140625" bestFit="1" customWidth="1"/>
    <col min="33" max="33" width="7" bestFit="1" customWidth="1"/>
    <col min="34" max="34" width="5" bestFit="1" customWidth="1"/>
    <col min="35" max="35" width="9.7109375" bestFit="1" customWidth="1"/>
    <col min="36" max="36" width="9.855468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9" ht="15.75" thickBot="1" x14ac:dyDescent="0.3"/>
    <row r="2" spans="2:39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P2" s="82" t="s">
        <v>34</v>
      </c>
      <c r="Q2" s="83"/>
      <c r="R2" s="83"/>
      <c r="S2" s="83"/>
      <c r="T2" s="83"/>
      <c r="U2" s="83"/>
      <c r="V2" s="83"/>
      <c r="W2" s="83"/>
      <c r="X2" s="84"/>
      <c r="Z2" s="39" t="s">
        <v>18</v>
      </c>
      <c r="AA2" s="39" t="s">
        <v>26</v>
      </c>
      <c r="AB2" s="39" t="s">
        <v>27</v>
      </c>
      <c r="AC2" s="39" t="s">
        <v>19</v>
      </c>
      <c r="AD2" s="39" t="s">
        <v>20</v>
      </c>
      <c r="AE2" s="39" t="s">
        <v>28</v>
      </c>
      <c r="AF2" s="39" t="s">
        <v>21</v>
      </c>
      <c r="AG2" s="39" t="s">
        <v>22</v>
      </c>
      <c r="AH2" s="39" t="s">
        <v>23</v>
      </c>
      <c r="AI2" s="39" t="s">
        <v>24</v>
      </c>
      <c r="AJ2" s="39" t="s">
        <v>29</v>
      </c>
      <c r="AK2" s="39" t="s">
        <v>30</v>
      </c>
      <c r="AL2" s="39" t="s">
        <v>31</v>
      </c>
      <c r="AM2" s="40">
        <f>SUM(AL:AL)</f>
        <v>0</v>
      </c>
    </row>
    <row r="3" spans="2:3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" t="s">
        <v>0</v>
      </c>
      <c r="Q3" s="2" t="s">
        <v>1</v>
      </c>
      <c r="R3" s="3" t="s">
        <v>2</v>
      </c>
      <c r="S3" s="4" t="s">
        <v>3</v>
      </c>
      <c r="T3" s="32" t="s">
        <v>4</v>
      </c>
      <c r="U3" s="1" t="s">
        <v>0</v>
      </c>
      <c r="V3" s="5"/>
      <c r="W3" s="3" t="s">
        <v>5</v>
      </c>
      <c r="X3" s="6" t="s">
        <v>4</v>
      </c>
    </row>
    <row r="4" spans="2:39" x14ac:dyDescent="0.25">
      <c r="B4" s="7">
        <v>45689</v>
      </c>
      <c r="C4" s="46">
        <v>275</v>
      </c>
      <c r="D4" s="9"/>
      <c r="E4" s="10">
        <v>15.5</v>
      </c>
      <c r="F4" s="33">
        <f>E4*C4</f>
        <v>4262.5</v>
      </c>
      <c r="G4" s="11"/>
      <c r="H4" s="12" t="s">
        <v>6</v>
      </c>
      <c r="I4" s="13">
        <v>0.01</v>
      </c>
      <c r="J4" s="14"/>
      <c r="P4" s="7">
        <v>45689</v>
      </c>
      <c r="Q4" s="46">
        <v>120</v>
      </c>
      <c r="R4" s="9"/>
      <c r="S4" s="10">
        <v>15</v>
      </c>
      <c r="T4" s="33">
        <f>S4*Q4</f>
        <v>1800</v>
      </c>
      <c r="U4" s="11"/>
      <c r="V4" s="12" t="s">
        <v>6</v>
      </c>
      <c r="W4" s="13">
        <v>0.01</v>
      </c>
      <c r="X4" s="14"/>
    </row>
    <row r="5" spans="2:39" x14ac:dyDescent="0.25">
      <c r="B5" s="7">
        <v>45690</v>
      </c>
      <c r="C5" s="46">
        <v>260.5</v>
      </c>
      <c r="D5" s="9"/>
      <c r="E5" s="10">
        <v>15.5</v>
      </c>
      <c r="F5" s="33">
        <f t="shared" ref="F5:F34" si="0">E5*C5</f>
        <v>4037.75</v>
      </c>
      <c r="G5" s="11"/>
      <c r="H5" s="12" t="s">
        <v>7</v>
      </c>
      <c r="I5" s="13">
        <v>1E-3</v>
      </c>
      <c r="J5" s="14"/>
      <c r="P5" s="7">
        <v>45690</v>
      </c>
      <c r="Q5" s="46">
        <v>145</v>
      </c>
      <c r="R5" s="9"/>
      <c r="S5" s="10">
        <v>15</v>
      </c>
      <c r="T5" s="33">
        <f t="shared" ref="T5:T34" si="1">S5*Q5</f>
        <v>2175</v>
      </c>
      <c r="U5" s="11"/>
      <c r="V5" s="12" t="s">
        <v>7</v>
      </c>
      <c r="W5" s="13">
        <v>1E-3</v>
      </c>
      <c r="X5" s="14"/>
    </row>
    <row r="6" spans="2:39" x14ac:dyDescent="0.25">
      <c r="B6" s="7">
        <v>45691</v>
      </c>
      <c r="C6" s="46">
        <v>256</v>
      </c>
      <c r="D6" s="9"/>
      <c r="E6" s="10">
        <v>15.5</v>
      </c>
      <c r="F6" s="33">
        <f t="shared" si="0"/>
        <v>3968</v>
      </c>
      <c r="G6" s="11"/>
      <c r="H6" s="12" t="s">
        <v>8</v>
      </c>
      <c r="I6" s="13"/>
      <c r="J6" s="14"/>
      <c r="P6" s="7">
        <v>45691</v>
      </c>
      <c r="Q6" s="46">
        <v>0</v>
      </c>
      <c r="R6" s="9"/>
      <c r="S6" s="10">
        <v>15</v>
      </c>
      <c r="T6" s="33">
        <f t="shared" si="1"/>
        <v>0</v>
      </c>
      <c r="U6" s="11"/>
      <c r="V6" s="12" t="s">
        <v>8</v>
      </c>
      <c r="W6" s="13"/>
      <c r="X6" s="14"/>
    </row>
    <row r="7" spans="2:39" x14ac:dyDescent="0.25">
      <c r="B7" s="7">
        <v>45692</v>
      </c>
      <c r="C7" s="46">
        <v>257.5</v>
      </c>
      <c r="D7" s="9"/>
      <c r="E7" s="10">
        <v>15.5</v>
      </c>
      <c r="F7" s="33">
        <f t="shared" si="0"/>
        <v>3991.25</v>
      </c>
      <c r="G7" s="11"/>
      <c r="H7" s="12" t="s">
        <v>9</v>
      </c>
      <c r="I7" s="13"/>
      <c r="J7" s="14">
        <f>'OCAK 2025'!J39*-1</f>
        <v>1.2500000302679837E-3</v>
      </c>
      <c r="P7" s="7">
        <v>45692</v>
      </c>
      <c r="Q7" s="46">
        <v>280</v>
      </c>
      <c r="R7" s="9"/>
      <c r="S7" s="10">
        <v>15</v>
      </c>
      <c r="T7" s="33">
        <f t="shared" si="1"/>
        <v>4200</v>
      </c>
      <c r="U7" s="11"/>
      <c r="V7" s="12" t="s">
        <v>9</v>
      </c>
      <c r="W7" s="13"/>
      <c r="X7" s="14"/>
    </row>
    <row r="8" spans="2:39" x14ac:dyDescent="0.25">
      <c r="B8" s="7">
        <v>45693</v>
      </c>
      <c r="C8" s="46">
        <v>209</v>
      </c>
      <c r="D8" s="9"/>
      <c r="E8" s="10">
        <v>15.5</v>
      </c>
      <c r="F8" s="33">
        <f t="shared" si="0"/>
        <v>3239.5</v>
      </c>
      <c r="G8" s="15"/>
      <c r="H8" s="16" t="s">
        <v>60</v>
      </c>
      <c r="I8" s="17"/>
      <c r="J8" s="18">
        <v>-49885.919999999998</v>
      </c>
      <c r="P8" s="7">
        <v>45693</v>
      </c>
      <c r="Q8" s="46">
        <v>140</v>
      </c>
      <c r="R8" s="9"/>
      <c r="S8" s="10">
        <v>15</v>
      </c>
      <c r="T8" s="33">
        <f t="shared" si="1"/>
        <v>2100</v>
      </c>
      <c r="U8" s="69">
        <v>45716</v>
      </c>
      <c r="V8" s="68" t="s">
        <v>58</v>
      </c>
      <c r="W8" s="17"/>
      <c r="X8" s="18">
        <v>2078.58</v>
      </c>
    </row>
    <row r="9" spans="2:39" x14ac:dyDescent="0.25">
      <c r="B9" s="7">
        <v>45694</v>
      </c>
      <c r="C9" s="46">
        <v>212</v>
      </c>
      <c r="D9" s="9"/>
      <c r="E9" s="10">
        <v>15.5</v>
      </c>
      <c r="F9" s="33">
        <f t="shared" si="0"/>
        <v>3286</v>
      </c>
      <c r="G9" s="15">
        <v>45743</v>
      </c>
      <c r="H9" s="16" t="s">
        <v>61</v>
      </c>
      <c r="I9" s="17"/>
      <c r="J9" s="18">
        <v>70000</v>
      </c>
      <c r="P9" s="7">
        <v>45694</v>
      </c>
      <c r="Q9" s="46">
        <v>145</v>
      </c>
      <c r="R9" s="9"/>
      <c r="S9" s="10">
        <v>15</v>
      </c>
      <c r="T9" s="33">
        <f t="shared" si="1"/>
        <v>2175</v>
      </c>
      <c r="U9" s="15"/>
      <c r="V9" s="16" t="s">
        <v>59</v>
      </c>
      <c r="W9" s="17"/>
      <c r="X9" s="18">
        <v>49885.919999999998</v>
      </c>
      <c r="Z9" s="63" t="s">
        <v>18</v>
      </c>
      <c r="AA9" s="64" t="s">
        <v>39</v>
      </c>
      <c r="AB9" s="64" t="s">
        <v>40</v>
      </c>
      <c r="AC9" s="64" t="s">
        <v>21</v>
      </c>
      <c r="AD9" s="67" t="s">
        <v>22</v>
      </c>
      <c r="AE9" s="65" t="s">
        <v>24</v>
      </c>
      <c r="AF9" s="66" t="s">
        <v>41</v>
      </c>
      <c r="AG9" s="66" t="s">
        <v>42</v>
      </c>
      <c r="AH9" s="62" t="s">
        <v>43</v>
      </c>
      <c r="AI9" s="66" t="s">
        <v>31</v>
      </c>
      <c r="AJ9" s="63"/>
      <c r="AK9" s="64"/>
    </row>
    <row r="10" spans="2:39" x14ac:dyDescent="0.25">
      <c r="B10" s="7">
        <v>45695</v>
      </c>
      <c r="C10" s="46">
        <v>195</v>
      </c>
      <c r="D10" s="9"/>
      <c r="E10" s="10">
        <v>15.5</v>
      </c>
      <c r="F10" s="33">
        <f t="shared" si="0"/>
        <v>3022.5</v>
      </c>
      <c r="G10" s="15">
        <v>45750</v>
      </c>
      <c r="H10" s="16" t="s">
        <v>61</v>
      </c>
      <c r="I10" s="17"/>
      <c r="J10" s="18">
        <v>64751.67</v>
      </c>
      <c r="P10" s="7">
        <v>45695</v>
      </c>
      <c r="Q10" s="46">
        <v>125</v>
      </c>
      <c r="R10" s="9"/>
      <c r="S10" s="10">
        <v>15</v>
      </c>
      <c r="T10" s="33">
        <f t="shared" si="1"/>
        <v>1875</v>
      </c>
      <c r="U10" s="15"/>
      <c r="V10" s="16"/>
      <c r="W10" s="17"/>
      <c r="X10" s="18"/>
      <c r="Z10" s="63">
        <v>45716</v>
      </c>
      <c r="AA10" s="64" t="s">
        <v>55</v>
      </c>
      <c r="AB10" s="64" t="s">
        <v>45</v>
      </c>
      <c r="AC10" s="64" t="s">
        <v>46</v>
      </c>
      <c r="AD10" s="67">
        <v>5421</v>
      </c>
      <c r="AE10" s="65">
        <v>15.5</v>
      </c>
      <c r="AF10" s="66">
        <v>84025.5</v>
      </c>
      <c r="AG10" s="66">
        <v>840.26</v>
      </c>
      <c r="AH10" s="62"/>
      <c r="AI10" s="66">
        <v>84865.76</v>
      </c>
    </row>
    <row r="11" spans="2:39" x14ac:dyDescent="0.25">
      <c r="B11" s="7">
        <v>45696</v>
      </c>
      <c r="C11" s="8">
        <v>202.5</v>
      </c>
      <c r="D11" s="9"/>
      <c r="E11" s="10">
        <v>15.5</v>
      </c>
      <c r="F11" s="33">
        <f t="shared" si="0"/>
        <v>3138.75</v>
      </c>
      <c r="G11" s="19"/>
      <c r="H11" s="16"/>
      <c r="I11" s="17"/>
      <c r="J11" s="18"/>
      <c r="P11" s="7">
        <v>45696</v>
      </c>
      <c r="Q11" s="8">
        <v>121</v>
      </c>
      <c r="R11" s="9"/>
      <c r="S11" s="10">
        <v>15</v>
      </c>
      <c r="T11" s="33">
        <f t="shared" si="1"/>
        <v>1815</v>
      </c>
      <c r="U11" s="19"/>
      <c r="V11" s="16"/>
      <c r="W11" s="17"/>
      <c r="X11" s="18"/>
    </row>
    <row r="12" spans="2:39" x14ac:dyDescent="0.25">
      <c r="B12" s="7">
        <v>45697</v>
      </c>
      <c r="C12" s="8">
        <v>184</v>
      </c>
      <c r="D12" s="9"/>
      <c r="E12" s="10">
        <v>15.5</v>
      </c>
      <c r="F12" s="33">
        <f t="shared" si="0"/>
        <v>2852</v>
      </c>
      <c r="G12" s="19"/>
      <c r="H12" s="16"/>
      <c r="I12" s="17"/>
      <c r="J12" s="18"/>
      <c r="P12" s="7">
        <v>45697</v>
      </c>
      <c r="Q12" s="8">
        <v>0</v>
      </c>
      <c r="R12" s="9"/>
      <c r="S12" s="10">
        <v>15</v>
      </c>
      <c r="T12" s="33">
        <f t="shared" si="1"/>
        <v>0</v>
      </c>
      <c r="U12" s="19"/>
      <c r="V12" s="16"/>
      <c r="W12" s="17"/>
      <c r="X12" s="18"/>
      <c r="Z12" s="63">
        <v>45716</v>
      </c>
      <c r="AA12" s="64" t="s">
        <v>56</v>
      </c>
      <c r="AB12" s="64" t="s">
        <v>45</v>
      </c>
      <c r="AC12" s="64" t="s">
        <v>46</v>
      </c>
      <c r="AD12" s="67">
        <v>3430</v>
      </c>
      <c r="AE12" s="65">
        <v>15.4</v>
      </c>
      <c r="AF12" s="66">
        <v>52822</v>
      </c>
      <c r="AG12" s="66">
        <v>528.22</v>
      </c>
      <c r="AH12" s="62"/>
      <c r="AI12" s="66">
        <v>53350.22</v>
      </c>
    </row>
    <row r="13" spans="2:39" x14ac:dyDescent="0.25">
      <c r="B13" s="7">
        <v>45698</v>
      </c>
      <c r="C13" s="8">
        <v>188</v>
      </c>
      <c r="D13" s="9"/>
      <c r="E13" s="10">
        <v>15.5</v>
      </c>
      <c r="F13" s="33">
        <f t="shared" si="0"/>
        <v>2914</v>
      </c>
      <c r="G13" s="19"/>
      <c r="H13" s="16"/>
      <c r="I13" s="17"/>
      <c r="J13" s="18"/>
      <c r="P13" s="7">
        <v>45698</v>
      </c>
      <c r="Q13" s="8">
        <v>283</v>
      </c>
      <c r="R13" s="9"/>
      <c r="S13" s="10">
        <v>15</v>
      </c>
      <c r="T13" s="33">
        <f t="shared" si="1"/>
        <v>4245</v>
      </c>
      <c r="U13" s="19"/>
      <c r="V13" s="16"/>
      <c r="W13" s="17"/>
      <c r="X13" s="18"/>
    </row>
    <row r="14" spans="2:39" x14ac:dyDescent="0.25">
      <c r="B14" s="7">
        <v>45699</v>
      </c>
      <c r="C14" s="8">
        <v>187.5</v>
      </c>
      <c r="D14" s="9"/>
      <c r="E14" s="10">
        <v>15.5</v>
      </c>
      <c r="F14" s="33">
        <f t="shared" si="0"/>
        <v>2906.25</v>
      </c>
      <c r="G14" s="19"/>
      <c r="H14" s="16"/>
      <c r="I14" s="17"/>
      <c r="J14" s="18"/>
      <c r="P14" s="7">
        <v>45699</v>
      </c>
      <c r="Q14" s="8">
        <v>143</v>
      </c>
      <c r="R14" s="9"/>
      <c r="S14" s="10">
        <v>15</v>
      </c>
      <c r="T14" s="33">
        <f t="shared" si="1"/>
        <v>2145</v>
      </c>
      <c r="U14" s="19"/>
      <c r="V14" s="16"/>
      <c r="W14" s="17"/>
      <c r="X14" s="18"/>
      <c r="AC14" s="61" t="s">
        <v>57</v>
      </c>
      <c r="AD14" s="60">
        <v>3430</v>
      </c>
      <c r="AE14" s="60">
        <v>-0.4</v>
      </c>
      <c r="AF14" s="60">
        <f>AD14*AE14</f>
        <v>-1372</v>
      </c>
      <c r="AG14" s="60">
        <f>AF14*0.01</f>
        <v>-13.72</v>
      </c>
      <c r="AH14" s="60"/>
      <c r="AI14" s="60">
        <f>AF14+AG14</f>
        <v>-1385.72</v>
      </c>
    </row>
    <row r="15" spans="2:39" x14ac:dyDescent="0.25">
      <c r="B15" s="7">
        <v>45700</v>
      </c>
      <c r="C15" s="8">
        <v>183</v>
      </c>
      <c r="D15" s="9"/>
      <c r="E15" s="10">
        <v>15.5</v>
      </c>
      <c r="F15" s="33">
        <f t="shared" si="0"/>
        <v>2836.5</v>
      </c>
      <c r="G15" s="19"/>
      <c r="H15" s="16"/>
      <c r="I15" s="17"/>
      <c r="J15" s="18"/>
      <c r="P15" s="7">
        <v>45700</v>
      </c>
      <c r="Q15" s="8">
        <v>146</v>
      </c>
      <c r="R15" s="9"/>
      <c r="S15" s="10">
        <v>15</v>
      </c>
      <c r="T15" s="33">
        <f t="shared" si="1"/>
        <v>2190</v>
      </c>
      <c r="U15" s="19"/>
      <c r="V15" s="16"/>
      <c r="W15" s="17"/>
      <c r="X15" s="18"/>
      <c r="AF15" s="31">
        <f>SUM(AF12:AF14)</f>
        <v>51450</v>
      </c>
      <c r="AG15" s="31">
        <f>SUM(AG12:AG14)</f>
        <v>514.5</v>
      </c>
      <c r="AI15" s="31">
        <f>SUM(AI12:AI14)</f>
        <v>51964.5</v>
      </c>
    </row>
    <row r="16" spans="2:39" x14ac:dyDescent="0.25">
      <c r="B16" s="7">
        <v>45701</v>
      </c>
      <c r="C16" s="8">
        <v>190</v>
      </c>
      <c r="D16" s="9"/>
      <c r="E16" s="10">
        <v>15.5</v>
      </c>
      <c r="F16" s="33">
        <f t="shared" si="0"/>
        <v>2945</v>
      </c>
      <c r="G16" s="19"/>
      <c r="H16" s="16"/>
      <c r="I16" s="17"/>
      <c r="J16" s="18"/>
      <c r="P16" s="7">
        <v>45701</v>
      </c>
      <c r="Q16" s="8">
        <v>0</v>
      </c>
      <c r="R16" s="9"/>
      <c r="S16" s="10">
        <v>15</v>
      </c>
      <c r="T16" s="33">
        <f t="shared" si="1"/>
        <v>0</v>
      </c>
      <c r="U16" s="19"/>
      <c r="V16" s="16"/>
      <c r="W16" s="17"/>
      <c r="X16" s="18"/>
    </row>
    <row r="17" spans="2:24" x14ac:dyDescent="0.25">
      <c r="B17" s="7">
        <v>45702</v>
      </c>
      <c r="C17" s="8">
        <v>190</v>
      </c>
      <c r="D17" s="9"/>
      <c r="E17" s="10">
        <v>15.5</v>
      </c>
      <c r="F17" s="33">
        <f t="shared" si="0"/>
        <v>2945</v>
      </c>
      <c r="G17" s="19"/>
      <c r="H17" s="16"/>
      <c r="I17" s="17"/>
      <c r="J17" s="18"/>
      <c r="P17" s="7">
        <v>45702</v>
      </c>
      <c r="Q17" s="8">
        <v>286</v>
      </c>
      <c r="R17" s="9"/>
      <c r="S17" s="10">
        <v>15</v>
      </c>
      <c r="T17" s="33">
        <f t="shared" si="1"/>
        <v>4290</v>
      </c>
      <c r="U17" s="19"/>
      <c r="V17" s="16"/>
      <c r="W17" s="17"/>
      <c r="X17" s="18"/>
    </row>
    <row r="18" spans="2:24" x14ac:dyDescent="0.25">
      <c r="B18" s="7">
        <v>45703</v>
      </c>
      <c r="C18" s="8">
        <v>171</v>
      </c>
      <c r="D18" s="9"/>
      <c r="E18" s="10">
        <v>15.5</v>
      </c>
      <c r="F18" s="33">
        <f t="shared" si="0"/>
        <v>2650.5</v>
      </c>
      <c r="G18" s="19"/>
      <c r="H18" s="16"/>
      <c r="I18" s="17"/>
      <c r="J18" s="18"/>
      <c r="P18" s="7">
        <v>45703</v>
      </c>
      <c r="Q18" s="8">
        <v>129</v>
      </c>
      <c r="R18" s="9"/>
      <c r="S18" s="10">
        <v>15</v>
      </c>
      <c r="T18" s="33">
        <f t="shared" si="1"/>
        <v>1935</v>
      </c>
      <c r="U18" s="19"/>
      <c r="V18" s="16"/>
      <c r="W18" s="17"/>
      <c r="X18" s="18"/>
    </row>
    <row r="19" spans="2:24" x14ac:dyDescent="0.25">
      <c r="B19" s="7">
        <v>45704</v>
      </c>
      <c r="C19" s="8">
        <v>195.5</v>
      </c>
      <c r="D19" s="9"/>
      <c r="E19" s="10">
        <v>15.5</v>
      </c>
      <c r="F19" s="33">
        <f t="shared" si="0"/>
        <v>3030.25</v>
      </c>
      <c r="G19" s="19"/>
      <c r="H19" s="16"/>
      <c r="I19" s="17"/>
      <c r="J19" s="18"/>
      <c r="P19" s="7">
        <v>45704</v>
      </c>
      <c r="Q19" s="8">
        <v>141</v>
      </c>
      <c r="R19" s="9"/>
      <c r="S19" s="10">
        <v>15</v>
      </c>
      <c r="T19" s="33">
        <f t="shared" si="1"/>
        <v>2115</v>
      </c>
      <c r="U19" s="19"/>
      <c r="V19" s="16"/>
      <c r="W19" s="17"/>
      <c r="X19" s="18"/>
    </row>
    <row r="20" spans="2:24" x14ac:dyDescent="0.25">
      <c r="B20" s="7">
        <v>45705</v>
      </c>
      <c r="C20" s="8">
        <v>187.5</v>
      </c>
      <c r="D20" s="9"/>
      <c r="E20" s="10">
        <v>15.5</v>
      </c>
      <c r="F20" s="33">
        <f t="shared" si="0"/>
        <v>2906.25</v>
      </c>
      <c r="G20" s="19"/>
      <c r="H20" s="16"/>
      <c r="I20" s="17"/>
      <c r="J20" s="18"/>
      <c r="P20" s="7">
        <v>45705</v>
      </c>
      <c r="Q20" s="8">
        <v>0</v>
      </c>
      <c r="R20" s="9"/>
      <c r="S20" s="10">
        <v>15</v>
      </c>
      <c r="T20" s="33">
        <f t="shared" si="1"/>
        <v>0</v>
      </c>
      <c r="U20" s="19"/>
      <c r="V20" s="16"/>
      <c r="W20" s="17"/>
      <c r="X20" s="18"/>
    </row>
    <row r="21" spans="2:24" x14ac:dyDescent="0.25">
      <c r="B21" s="7">
        <v>45706</v>
      </c>
      <c r="C21" s="8">
        <v>175</v>
      </c>
      <c r="D21" s="9"/>
      <c r="E21" s="10">
        <v>15.5</v>
      </c>
      <c r="F21" s="33">
        <f t="shared" si="0"/>
        <v>2712.5</v>
      </c>
      <c r="G21" s="19"/>
      <c r="H21" s="16"/>
      <c r="I21" s="17"/>
      <c r="J21" s="18"/>
      <c r="P21" s="7">
        <v>45706</v>
      </c>
      <c r="Q21" s="8">
        <v>253</v>
      </c>
      <c r="R21" s="9"/>
      <c r="S21" s="10">
        <v>15</v>
      </c>
      <c r="T21" s="33">
        <f t="shared" si="1"/>
        <v>3795</v>
      </c>
      <c r="U21" s="19"/>
      <c r="V21" s="16"/>
      <c r="W21" s="17"/>
      <c r="X21" s="18"/>
    </row>
    <row r="22" spans="2:24" x14ac:dyDescent="0.25">
      <c r="B22" s="7">
        <v>45707</v>
      </c>
      <c r="C22" s="8">
        <v>165</v>
      </c>
      <c r="D22" s="9"/>
      <c r="E22" s="10">
        <v>15.5</v>
      </c>
      <c r="F22" s="33">
        <f t="shared" si="0"/>
        <v>2557.5</v>
      </c>
      <c r="G22" s="19"/>
      <c r="H22" s="16"/>
      <c r="I22" s="17"/>
      <c r="J22" s="18"/>
      <c r="P22" s="7">
        <v>45707</v>
      </c>
      <c r="Q22" s="8">
        <v>120</v>
      </c>
      <c r="R22" s="9"/>
      <c r="S22" s="10">
        <v>15</v>
      </c>
      <c r="T22" s="33">
        <f t="shared" si="1"/>
        <v>1800</v>
      </c>
      <c r="U22" s="19"/>
      <c r="V22" s="16"/>
      <c r="W22" s="17"/>
      <c r="X22" s="18"/>
    </row>
    <row r="23" spans="2:24" x14ac:dyDescent="0.25">
      <c r="B23" s="7">
        <v>45708</v>
      </c>
      <c r="C23" s="8">
        <v>201</v>
      </c>
      <c r="D23" s="9"/>
      <c r="E23" s="10">
        <v>15.5</v>
      </c>
      <c r="F23" s="33">
        <f t="shared" si="0"/>
        <v>3115.5</v>
      </c>
      <c r="G23" s="19"/>
      <c r="H23" s="16"/>
      <c r="I23" s="17"/>
      <c r="J23" s="18"/>
      <c r="P23" s="7">
        <v>45708</v>
      </c>
      <c r="Q23" s="8">
        <v>0</v>
      </c>
      <c r="R23" s="9"/>
      <c r="S23" s="10">
        <v>15</v>
      </c>
      <c r="T23" s="33">
        <f t="shared" si="1"/>
        <v>0</v>
      </c>
      <c r="U23" s="19"/>
      <c r="V23" s="16"/>
      <c r="W23" s="17"/>
      <c r="X23" s="18"/>
    </row>
    <row r="24" spans="2:24" x14ac:dyDescent="0.25">
      <c r="B24" s="7">
        <v>45709</v>
      </c>
      <c r="C24" s="8">
        <v>180</v>
      </c>
      <c r="D24" s="9"/>
      <c r="E24" s="10">
        <v>15.5</v>
      </c>
      <c r="F24" s="33">
        <f t="shared" si="0"/>
        <v>2790</v>
      </c>
      <c r="G24" s="19"/>
      <c r="H24" s="16"/>
      <c r="I24" s="17"/>
      <c r="J24" s="18"/>
      <c r="P24" s="7">
        <v>45709</v>
      </c>
      <c r="Q24" s="8">
        <v>219</v>
      </c>
      <c r="R24" s="9"/>
      <c r="S24" s="10">
        <v>15</v>
      </c>
      <c r="T24" s="33">
        <f t="shared" si="1"/>
        <v>3285</v>
      </c>
      <c r="U24" s="19"/>
      <c r="V24" s="16"/>
      <c r="W24" s="17"/>
      <c r="X24" s="18"/>
    </row>
    <row r="25" spans="2:24" x14ac:dyDescent="0.25">
      <c r="B25" s="7">
        <v>45710</v>
      </c>
      <c r="C25" s="8">
        <v>162.5</v>
      </c>
      <c r="D25" s="9"/>
      <c r="E25" s="10">
        <v>15.5</v>
      </c>
      <c r="F25" s="33">
        <f t="shared" si="0"/>
        <v>2518.75</v>
      </c>
      <c r="G25" s="19"/>
      <c r="H25" s="16"/>
      <c r="I25" s="17"/>
      <c r="J25" s="18"/>
      <c r="P25" s="7">
        <v>45710</v>
      </c>
      <c r="Q25" s="8">
        <v>0</v>
      </c>
      <c r="R25" s="9"/>
      <c r="S25" s="10">
        <v>15</v>
      </c>
      <c r="T25" s="33">
        <f t="shared" si="1"/>
        <v>0</v>
      </c>
      <c r="U25" s="19"/>
      <c r="V25" s="16"/>
      <c r="W25" s="17"/>
      <c r="X25" s="18"/>
    </row>
    <row r="26" spans="2:24" x14ac:dyDescent="0.25">
      <c r="B26" s="7">
        <v>45711</v>
      </c>
      <c r="C26" s="8">
        <v>185</v>
      </c>
      <c r="D26" s="9"/>
      <c r="E26" s="10">
        <v>15.5</v>
      </c>
      <c r="F26" s="33">
        <f t="shared" si="0"/>
        <v>2867.5</v>
      </c>
      <c r="G26" s="19"/>
      <c r="H26" s="16"/>
      <c r="I26" s="17"/>
      <c r="J26" s="18"/>
      <c r="P26" s="7">
        <v>45711</v>
      </c>
      <c r="Q26" s="8">
        <v>188</v>
      </c>
      <c r="R26" s="9"/>
      <c r="S26" s="10">
        <v>15</v>
      </c>
      <c r="T26" s="33">
        <f t="shared" si="1"/>
        <v>2820</v>
      </c>
      <c r="U26" s="19"/>
      <c r="V26" s="16"/>
      <c r="W26" s="17"/>
      <c r="X26" s="18"/>
    </row>
    <row r="27" spans="2:24" x14ac:dyDescent="0.25">
      <c r="B27" s="7">
        <v>45712</v>
      </c>
      <c r="C27" s="8">
        <v>166</v>
      </c>
      <c r="D27" s="9"/>
      <c r="E27" s="10">
        <v>15.5</v>
      </c>
      <c r="F27" s="33">
        <f t="shared" si="0"/>
        <v>2573</v>
      </c>
      <c r="G27" s="19"/>
      <c r="H27" s="16"/>
      <c r="I27" s="17"/>
      <c r="J27" s="18"/>
      <c r="M27" s="17"/>
      <c r="N27" s="40"/>
      <c r="P27" s="7">
        <v>45712</v>
      </c>
      <c r="Q27" s="8">
        <v>0</v>
      </c>
      <c r="R27" s="9"/>
      <c r="S27" s="10">
        <v>15</v>
      </c>
      <c r="T27" s="33">
        <f t="shared" si="1"/>
        <v>0</v>
      </c>
      <c r="U27" s="19"/>
      <c r="V27" s="16"/>
      <c r="W27" s="17"/>
      <c r="X27" s="18"/>
    </row>
    <row r="28" spans="2:24" x14ac:dyDescent="0.25">
      <c r="B28" s="7">
        <v>45713</v>
      </c>
      <c r="C28" s="8">
        <v>133</v>
      </c>
      <c r="D28" s="9"/>
      <c r="E28" s="10">
        <v>15.5</v>
      </c>
      <c r="F28" s="33">
        <f t="shared" si="0"/>
        <v>2061.5</v>
      </c>
      <c r="G28" s="19"/>
      <c r="H28" s="16"/>
      <c r="I28" s="17"/>
      <c r="J28" s="18"/>
      <c r="M28" s="17"/>
      <c r="N28" s="40"/>
      <c r="P28" s="7">
        <v>45713</v>
      </c>
      <c r="Q28" s="8">
        <v>175</v>
      </c>
      <c r="R28" s="9"/>
      <c r="S28" s="10">
        <v>15</v>
      </c>
      <c r="T28" s="33">
        <f t="shared" si="1"/>
        <v>2625</v>
      </c>
      <c r="U28" s="19"/>
      <c r="V28" s="16"/>
      <c r="W28" s="17"/>
      <c r="X28" s="18"/>
    </row>
    <row r="29" spans="2:24" x14ac:dyDescent="0.25">
      <c r="B29" s="7">
        <v>45714</v>
      </c>
      <c r="C29" s="8">
        <v>151</v>
      </c>
      <c r="D29" s="9"/>
      <c r="E29" s="10">
        <v>15.5</v>
      </c>
      <c r="F29" s="33">
        <f t="shared" si="0"/>
        <v>2340.5</v>
      </c>
      <c r="G29" s="19"/>
      <c r="H29" s="16"/>
      <c r="I29" s="17"/>
      <c r="J29" s="18"/>
      <c r="M29" s="17"/>
      <c r="N29" s="40"/>
      <c r="P29" s="7">
        <v>45714</v>
      </c>
      <c r="Q29" s="8">
        <v>95</v>
      </c>
      <c r="R29" s="9"/>
      <c r="S29" s="10">
        <v>15</v>
      </c>
      <c r="T29" s="33">
        <f t="shared" si="1"/>
        <v>1425</v>
      </c>
      <c r="U29" s="19"/>
      <c r="V29" s="16"/>
      <c r="W29" s="17"/>
      <c r="X29" s="18"/>
    </row>
    <row r="30" spans="2:24" x14ac:dyDescent="0.25">
      <c r="B30" s="7">
        <v>45715</v>
      </c>
      <c r="C30" s="8">
        <v>179</v>
      </c>
      <c r="D30" s="9"/>
      <c r="E30" s="10">
        <v>15.5</v>
      </c>
      <c r="F30" s="33">
        <f t="shared" si="0"/>
        <v>2774.5</v>
      </c>
      <c r="G30" s="19"/>
      <c r="H30" s="16"/>
      <c r="I30" s="17"/>
      <c r="J30" s="18"/>
      <c r="M30" s="17"/>
      <c r="N30" s="40"/>
      <c r="P30" s="7">
        <v>45715</v>
      </c>
      <c r="Q30" s="8">
        <v>0</v>
      </c>
      <c r="R30" s="9"/>
      <c r="S30" s="10">
        <v>15</v>
      </c>
      <c r="T30" s="33">
        <f t="shared" si="1"/>
        <v>0</v>
      </c>
      <c r="U30" s="19"/>
      <c r="V30" s="16"/>
      <c r="W30" s="17"/>
      <c r="X30" s="18"/>
    </row>
    <row r="31" spans="2:24" x14ac:dyDescent="0.25">
      <c r="B31" s="7">
        <v>45716</v>
      </c>
      <c r="C31" s="8">
        <v>179.5</v>
      </c>
      <c r="D31" s="9"/>
      <c r="E31" s="10">
        <v>15.5</v>
      </c>
      <c r="F31" s="33">
        <f t="shared" si="0"/>
        <v>2782.25</v>
      </c>
      <c r="G31" s="19"/>
      <c r="H31" s="16"/>
      <c r="I31" s="17"/>
      <c r="J31" s="18"/>
      <c r="M31" s="17"/>
      <c r="N31" s="40"/>
      <c r="P31" s="7">
        <v>45716</v>
      </c>
      <c r="Q31" s="8">
        <v>176</v>
      </c>
      <c r="R31" s="9"/>
      <c r="S31" s="10">
        <v>15</v>
      </c>
      <c r="T31" s="33">
        <f t="shared" si="1"/>
        <v>2640</v>
      </c>
      <c r="U31" s="19"/>
      <c r="V31" s="16"/>
      <c r="W31" s="17"/>
      <c r="X31" s="18"/>
    </row>
    <row r="32" spans="2:2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  <c r="P32" s="7"/>
      <c r="Q32" s="8"/>
      <c r="R32" s="9"/>
      <c r="S32" s="10">
        <v>15</v>
      </c>
      <c r="T32" s="33">
        <f t="shared" si="1"/>
        <v>0</v>
      </c>
      <c r="U32" s="19"/>
      <c r="V32" s="16"/>
      <c r="W32" s="17"/>
      <c r="X32" s="18"/>
    </row>
    <row r="33" spans="2:26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  <c r="P33" s="7"/>
      <c r="Q33" s="8"/>
      <c r="R33" s="9"/>
      <c r="S33" s="10">
        <v>15</v>
      </c>
      <c r="T33" s="33">
        <f t="shared" si="1"/>
        <v>0</v>
      </c>
      <c r="U33" s="19"/>
      <c r="V33" s="16"/>
      <c r="W33" s="17"/>
      <c r="X33" s="18"/>
    </row>
    <row r="34" spans="2:26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  <c r="P34" s="7"/>
      <c r="Q34" s="35"/>
      <c r="R34" s="36"/>
      <c r="S34" s="10">
        <v>15</v>
      </c>
      <c r="T34" s="38">
        <f t="shared" si="1"/>
        <v>0</v>
      </c>
      <c r="U34" s="20"/>
      <c r="V34" s="21"/>
      <c r="W34" s="22"/>
      <c r="X34" s="23"/>
    </row>
    <row r="35" spans="2:26" x14ac:dyDescent="0.25">
      <c r="B35" s="41" t="s">
        <v>10</v>
      </c>
      <c r="C35" s="42">
        <f>SUM(C4:C34)</f>
        <v>5421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84865.75125000003</v>
      </c>
      <c r="P35" s="41" t="s">
        <v>10</v>
      </c>
      <c r="Q35" s="42">
        <f>SUM(Q4:Q34)</f>
        <v>3430</v>
      </c>
      <c r="R35" s="43">
        <f>SUM(R4:R34)</f>
        <v>0</v>
      </c>
      <c r="S35" s="44"/>
      <c r="T35" s="45" t="s">
        <v>4</v>
      </c>
      <c r="U35" s="24"/>
      <c r="V35" s="85" t="s">
        <v>11</v>
      </c>
      <c r="W35" s="85"/>
      <c r="X35" s="25">
        <f>SUM(X4:X34)</f>
        <v>51964.5</v>
      </c>
    </row>
    <row r="36" spans="2:26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84025.5</v>
      </c>
      <c r="L36" s="31">
        <f>J36-J4-J5-J6+J37</f>
        <v>84865.755000000005</v>
      </c>
      <c r="M36" s="70">
        <v>84865.76</v>
      </c>
      <c r="N36" s="31">
        <f>L36-M36</f>
        <v>-4.9999999901046976E-3</v>
      </c>
      <c r="P36" s="26" t="s">
        <v>12</v>
      </c>
      <c r="Q36" s="9"/>
      <c r="R36" s="9"/>
      <c r="S36" s="10"/>
      <c r="T36" s="33">
        <f>(Q36+R36)*S4</f>
        <v>0</v>
      </c>
      <c r="U36" s="19"/>
      <c r="V36" s="86" t="s">
        <v>13</v>
      </c>
      <c r="W36" s="86"/>
      <c r="X36" s="18">
        <f>T36+T37</f>
        <v>51450</v>
      </c>
      <c r="Z36" s="31">
        <f>X36+X37</f>
        <v>51964.5</v>
      </c>
    </row>
    <row r="37" spans="2:26" x14ac:dyDescent="0.25">
      <c r="B37" s="26" t="s">
        <v>14</v>
      </c>
      <c r="C37" s="30">
        <f>C35</f>
        <v>5421</v>
      </c>
      <c r="D37" s="9">
        <f>D35/1.03</f>
        <v>0</v>
      </c>
      <c r="E37" s="10"/>
      <c r="F37" s="33">
        <f>SUM(F4:F36)</f>
        <v>84025.5</v>
      </c>
      <c r="G37" s="19"/>
      <c r="H37" s="17" t="s">
        <v>15</v>
      </c>
      <c r="I37" s="17">
        <v>0.01</v>
      </c>
      <c r="J37" s="18">
        <f>J36*I37</f>
        <v>840.255</v>
      </c>
      <c r="P37" s="26" t="s">
        <v>14</v>
      </c>
      <c r="Q37" s="30">
        <f>Q35</f>
        <v>3430</v>
      </c>
      <c r="R37" s="9">
        <f>R35/1.03</f>
        <v>0</v>
      </c>
      <c r="S37" s="10"/>
      <c r="T37" s="33">
        <f>SUM(T4:T36)</f>
        <v>51450</v>
      </c>
      <c r="U37" s="19"/>
      <c r="V37" s="17" t="s">
        <v>15</v>
      </c>
      <c r="W37" s="17">
        <v>0.01</v>
      </c>
      <c r="X37" s="18">
        <f>X36*W37</f>
        <v>514.5</v>
      </c>
      <c r="Z37" s="70">
        <v>53350.22</v>
      </c>
    </row>
    <row r="38" spans="2:26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6"/>
      <c r="Q38" s="9"/>
      <c r="R38" s="17"/>
      <c r="S38" s="10"/>
      <c r="T38" s="33"/>
      <c r="U38" s="19"/>
      <c r="V38" s="17"/>
      <c r="W38" s="17"/>
      <c r="X38" s="18">
        <v>0</v>
      </c>
      <c r="Z38" s="31">
        <f>Z37-Z36</f>
        <v>1385.7200000000012</v>
      </c>
    </row>
    <row r="39" spans="2:26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3.7499999743886292E-3</v>
      </c>
      <c r="M39" s="17"/>
      <c r="N39" s="40">
        <f>J39+N34</f>
        <v>3.7499999743886292E-3</v>
      </c>
      <c r="P39" s="87" t="s">
        <v>16</v>
      </c>
      <c r="Q39" s="88"/>
      <c r="R39" s="27"/>
      <c r="S39" s="37"/>
      <c r="T39" s="38"/>
      <c r="U39" s="28"/>
      <c r="V39" s="89" t="s">
        <v>17</v>
      </c>
      <c r="W39" s="89"/>
      <c r="X39" s="29">
        <f>X36+X37+X38-X35</f>
        <v>0</v>
      </c>
    </row>
    <row r="40" spans="2:26" ht="15.75" thickBot="1" x14ac:dyDescent="0.3">
      <c r="B40" s="79" t="s">
        <v>65</v>
      </c>
      <c r="C40" s="80"/>
      <c r="D40" s="80"/>
      <c r="E40" s="80"/>
      <c r="F40" s="80"/>
      <c r="G40" s="80"/>
      <c r="H40" s="80"/>
      <c r="I40" s="80"/>
      <c r="J40" s="81"/>
      <c r="M40" s="17" t="s">
        <v>25</v>
      </c>
      <c r="N40" s="40">
        <v>-134751.67374999993</v>
      </c>
      <c r="P40" s="79"/>
      <c r="Q40" s="80"/>
      <c r="R40" s="80"/>
      <c r="S40" s="80"/>
      <c r="T40" s="80"/>
      <c r="U40" s="80"/>
      <c r="V40" s="80"/>
      <c r="W40" s="80"/>
      <c r="X40" s="81"/>
    </row>
    <row r="41" spans="2:26" ht="15.75" thickBot="1" x14ac:dyDescent="0.3">
      <c r="B41" s="76" t="s">
        <v>66</v>
      </c>
      <c r="C41" s="77"/>
      <c r="D41" s="77"/>
      <c r="E41" s="77"/>
      <c r="F41" s="77"/>
      <c r="G41" s="77"/>
      <c r="H41" s="77"/>
      <c r="I41" s="77"/>
      <c r="J41" s="78"/>
      <c r="M41" s="17" t="s">
        <v>32</v>
      </c>
      <c r="N41" s="40">
        <f>N40+N39</f>
        <v>-134751.66999999995</v>
      </c>
      <c r="P41" s="79"/>
      <c r="Q41" s="80"/>
      <c r="R41" s="80"/>
      <c r="S41" s="80"/>
      <c r="T41" s="80"/>
      <c r="U41" s="80"/>
      <c r="V41" s="80"/>
      <c r="W41" s="80"/>
      <c r="X41" s="81"/>
    </row>
    <row r="42" spans="2:26" x14ac:dyDescent="0.25">
      <c r="J42" s="31"/>
      <c r="X42" s="31"/>
    </row>
    <row r="43" spans="2:26" x14ac:dyDescent="0.25">
      <c r="J43" s="31"/>
      <c r="X43" s="31"/>
    </row>
  </sheetData>
  <mergeCells count="14">
    <mergeCell ref="P40:X40"/>
    <mergeCell ref="P41:X41"/>
    <mergeCell ref="P2:X2"/>
    <mergeCell ref="V35:W35"/>
    <mergeCell ref="V36:W36"/>
    <mergeCell ref="P39:Q39"/>
    <mergeCell ref="V39:W3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M43"/>
  <sheetViews>
    <sheetView zoomScale="85" zoomScaleNormal="85" workbookViewId="0">
      <selection activeCell="I22" sqref="I22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20" max="20" width="12.85546875" bestFit="1" customWidth="1"/>
    <col min="21" max="21" width="10.28515625" bestFit="1" customWidth="1"/>
    <col min="22" max="22" width="12.28515625" customWidth="1"/>
    <col min="24" max="24" width="13.85546875" customWidth="1"/>
    <col min="25" max="25" width="4.140625" customWidth="1"/>
    <col min="26" max="26" width="10.28515625" bestFit="1" customWidth="1"/>
    <col min="27" max="27" width="4.85546875" bestFit="1" customWidth="1"/>
    <col min="28" max="28" width="10.28515625" bestFit="1" customWidth="1"/>
    <col min="29" max="29" width="4.85546875" bestFit="1" customWidth="1"/>
    <col min="30" max="30" width="4.140625" bestFit="1" customWidth="1"/>
    <col min="31" max="31" width="6.42578125" bestFit="1" customWidth="1"/>
    <col min="32" max="32" width="29.28515625" customWidth="1"/>
    <col min="33" max="33" width="7" bestFit="1" customWidth="1"/>
    <col min="34" max="34" width="5" bestFit="1" customWidth="1"/>
    <col min="35" max="35" width="9.7109375" bestFit="1" customWidth="1"/>
    <col min="36" max="36" width="9.855468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9" ht="15.75" thickBot="1" x14ac:dyDescent="0.3"/>
    <row r="2" spans="2:39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P2" s="82" t="s">
        <v>34</v>
      </c>
      <c r="Q2" s="83"/>
      <c r="R2" s="83"/>
      <c r="S2" s="83"/>
      <c r="T2" s="83"/>
      <c r="U2" s="83"/>
      <c r="V2" s="83"/>
      <c r="W2" s="83"/>
      <c r="X2" s="84"/>
      <c r="Z2" s="39" t="s">
        <v>18</v>
      </c>
      <c r="AA2" s="39" t="s">
        <v>26</v>
      </c>
      <c r="AB2" s="39" t="s">
        <v>27</v>
      </c>
      <c r="AC2" s="39" t="s">
        <v>19</v>
      </c>
      <c r="AD2" s="39" t="s">
        <v>20</v>
      </c>
      <c r="AE2" s="39" t="s">
        <v>28</v>
      </c>
      <c r="AF2" s="39" t="s">
        <v>21</v>
      </c>
      <c r="AG2" s="39" t="s">
        <v>22</v>
      </c>
      <c r="AH2" s="39" t="s">
        <v>23</v>
      </c>
      <c r="AI2" s="39" t="s">
        <v>24</v>
      </c>
      <c r="AJ2" s="39" t="s">
        <v>29</v>
      </c>
      <c r="AK2" s="39" t="s">
        <v>30</v>
      </c>
      <c r="AL2" s="39" t="s">
        <v>31</v>
      </c>
      <c r="AM2" s="40">
        <f>SUM(AL:AL)</f>
        <v>0</v>
      </c>
    </row>
    <row r="3" spans="2:3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" t="s">
        <v>0</v>
      </c>
      <c r="Q3" s="2" t="s">
        <v>1</v>
      </c>
      <c r="R3" s="3" t="s">
        <v>2</v>
      </c>
      <c r="S3" s="4" t="s">
        <v>3</v>
      </c>
      <c r="T3" s="32" t="s">
        <v>4</v>
      </c>
      <c r="U3" s="1" t="s">
        <v>0</v>
      </c>
      <c r="V3" s="5"/>
      <c r="W3" s="3" t="s">
        <v>5</v>
      </c>
      <c r="X3" s="6" t="s">
        <v>4</v>
      </c>
    </row>
    <row r="4" spans="2:39" x14ac:dyDescent="0.25">
      <c r="B4" s="7">
        <v>45717</v>
      </c>
      <c r="C4" s="46">
        <v>192</v>
      </c>
      <c r="D4" s="9"/>
      <c r="E4" s="10">
        <v>15.5</v>
      </c>
      <c r="F4" s="33">
        <f>E4*C4</f>
        <v>2976</v>
      </c>
      <c r="G4" s="11"/>
      <c r="H4" s="12" t="s">
        <v>6</v>
      </c>
      <c r="I4" s="13">
        <v>0.01</v>
      </c>
      <c r="J4" s="14"/>
      <c r="P4" s="7">
        <v>45717</v>
      </c>
      <c r="Q4" s="46">
        <v>0</v>
      </c>
      <c r="R4" s="9"/>
      <c r="S4" s="10">
        <v>15</v>
      </c>
      <c r="T4" s="33">
        <f>S4*Q4</f>
        <v>0</v>
      </c>
      <c r="U4" s="11"/>
      <c r="V4" s="12" t="s">
        <v>6</v>
      </c>
      <c r="W4" s="13">
        <v>0.01</v>
      </c>
      <c r="X4" s="14"/>
    </row>
    <row r="5" spans="2:39" x14ac:dyDescent="0.25">
      <c r="B5" s="7">
        <v>45718</v>
      </c>
      <c r="C5" s="46">
        <v>212</v>
      </c>
      <c r="D5" s="9"/>
      <c r="E5" s="10">
        <v>15.5</v>
      </c>
      <c r="F5" s="33">
        <f t="shared" ref="F5:F34" si="0">E5*C5</f>
        <v>3286</v>
      </c>
      <c r="G5" s="11"/>
      <c r="H5" s="12" t="s">
        <v>7</v>
      </c>
      <c r="I5" s="13">
        <v>1E-3</v>
      </c>
      <c r="J5" s="14"/>
      <c r="P5" s="7">
        <v>45718</v>
      </c>
      <c r="Q5" s="46">
        <v>207</v>
      </c>
      <c r="R5" s="9"/>
      <c r="S5" s="10">
        <v>15</v>
      </c>
      <c r="T5" s="33">
        <f t="shared" ref="T5:T34" si="1">S5*Q5</f>
        <v>3105</v>
      </c>
      <c r="U5" s="11"/>
      <c r="V5" s="12" t="s">
        <v>7</v>
      </c>
      <c r="W5" s="13">
        <v>1E-3</v>
      </c>
      <c r="X5" s="14"/>
    </row>
    <row r="6" spans="2:39" x14ac:dyDescent="0.25">
      <c r="B6" s="7">
        <v>45719</v>
      </c>
      <c r="C6" s="46">
        <v>210</v>
      </c>
      <c r="D6" s="9"/>
      <c r="E6" s="10">
        <v>15.5</v>
      </c>
      <c r="F6" s="33">
        <f t="shared" si="0"/>
        <v>3255</v>
      </c>
      <c r="G6" s="11"/>
      <c r="H6" s="12" t="s">
        <v>8</v>
      </c>
      <c r="I6" s="13"/>
      <c r="J6" s="14"/>
      <c r="P6" s="7">
        <v>45719</v>
      </c>
      <c r="Q6" s="46">
        <v>0</v>
      </c>
      <c r="R6" s="9"/>
      <c r="S6" s="10">
        <v>15</v>
      </c>
      <c r="T6" s="33">
        <f t="shared" si="1"/>
        <v>0</v>
      </c>
      <c r="U6" s="11"/>
      <c r="V6" s="12" t="s">
        <v>8</v>
      </c>
      <c r="W6" s="13"/>
      <c r="X6" s="14"/>
    </row>
    <row r="7" spans="2:39" x14ac:dyDescent="0.25">
      <c r="B7" s="7">
        <v>45720</v>
      </c>
      <c r="C7" s="46">
        <v>222</v>
      </c>
      <c r="D7" s="9"/>
      <c r="E7" s="10">
        <v>15.5</v>
      </c>
      <c r="F7" s="33">
        <f t="shared" si="0"/>
        <v>3441</v>
      </c>
      <c r="G7" s="11"/>
      <c r="H7" s="12" t="s">
        <v>9</v>
      </c>
      <c r="I7" s="13"/>
      <c r="J7" s="14">
        <f>'ŞUBAT 2025'!J39*-1</f>
        <v>-3.7499999743886292E-3</v>
      </c>
      <c r="P7" s="7">
        <v>45720</v>
      </c>
      <c r="Q7" s="46">
        <v>189</v>
      </c>
      <c r="R7" s="9"/>
      <c r="S7" s="10">
        <v>15</v>
      </c>
      <c r="T7" s="33">
        <f t="shared" si="1"/>
        <v>2835</v>
      </c>
      <c r="U7" s="11"/>
      <c r="V7" s="12" t="s">
        <v>9</v>
      </c>
      <c r="W7" s="13"/>
      <c r="X7" s="14"/>
    </row>
    <row r="8" spans="2:39" x14ac:dyDescent="0.25">
      <c r="B8" s="7">
        <v>45721</v>
      </c>
      <c r="C8" s="46">
        <v>234</v>
      </c>
      <c r="D8" s="9"/>
      <c r="E8" s="10">
        <v>15.5</v>
      </c>
      <c r="F8" s="33">
        <f t="shared" si="0"/>
        <v>3627</v>
      </c>
      <c r="G8" s="15">
        <v>45747</v>
      </c>
      <c r="H8" s="48" t="s">
        <v>67</v>
      </c>
      <c r="I8" s="17"/>
      <c r="J8" s="18">
        <v>155</v>
      </c>
      <c r="P8" s="7">
        <v>45721</v>
      </c>
      <c r="Q8" s="46">
        <v>0</v>
      </c>
      <c r="R8" s="9"/>
      <c r="S8" s="10">
        <v>15</v>
      </c>
      <c r="T8" s="33">
        <f t="shared" si="1"/>
        <v>0</v>
      </c>
      <c r="U8" s="15"/>
      <c r="V8" s="16" t="s">
        <v>59</v>
      </c>
      <c r="W8" s="17"/>
      <c r="X8" s="18">
        <v>39390</v>
      </c>
    </row>
    <row r="9" spans="2:39" x14ac:dyDescent="0.25">
      <c r="B9" s="7">
        <v>45722</v>
      </c>
      <c r="C9" s="46">
        <v>207</v>
      </c>
      <c r="D9" s="9"/>
      <c r="E9" s="10">
        <v>15.5</v>
      </c>
      <c r="F9" s="33">
        <f t="shared" si="0"/>
        <v>3208.5</v>
      </c>
      <c r="G9" s="15" t="s">
        <v>68</v>
      </c>
      <c r="H9" s="16"/>
      <c r="I9" s="17"/>
      <c r="J9" s="18">
        <v>393.9</v>
      </c>
      <c r="P9" s="7">
        <v>45722</v>
      </c>
      <c r="Q9" s="46">
        <v>170</v>
      </c>
      <c r="R9" s="9"/>
      <c r="S9" s="10">
        <v>15</v>
      </c>
      <c r="T9" s="33">
        <f t="shared" si="1"/>
        <v>2550</v>
      </c>
      <c r="U9" s="15"/>
      <c r="V9" s="16"/>
      <c r="W9" s="17"/>
      <c r="X9" s="18"/>
    </row>
    <row r="10" spans="2:39" x14ac:dyDescent="0.25">
      <c r="B10" s="7">
        <v>45723</v>
      </c>
      <c r="C10" s="46">
        <v>217.5</v>
      </c>
      <c r="D10" s="9"/>
      <c r="E10" s="10">
        <v>15.5</v>
      </c>
      <c r="F10" s="33">
        <f t="shared" si="0"/>
        <v>3371.25</v>
      </c>
      <c r="G10" s="15"/>
      <c r="H10" s="16" t="s">
        <v>60</v>
      </c>
      <c r="I10" s="17"/>
      <c r="J10" s="18">
        <v>-39390</v>
      </c>
      <c r="P10" s="7">
        <v>45723</v>
      </c>
      <c r="Q10" s="46">
        <v>0</v>
      </c>
      <c r="R10" s="9"/>
      <c r="S10" s="10">
        <v>15</v>
      </c>
      <c r="T10" s="33">
        <f t="shared" si="1"/>
        <v>0</v>
      </c>
      <c r="U10" s="15"/>
      <c r="V10" s="16"/>
      <c r="W10" s="17"/>
      <c r="X10" s="18"/>
    </row>
    <row r="11" spans="2:39" x14ac:dyDescent="0.25">
      <c r="B11" s="7">
        <v>45724</v>
      </c>
      <c r="C11" s="8">
        <v>219.5</v>
      </c>
      <c r="D11" s="9"/>
      <c r="E11" s="10">
        <v>15.5</v>
      </c>
      <c r="F11" s="33">
        <f t="shared" si="0"/>
        <v>3402.25</v>
      </c>
      <c r="G11" s="19"/>
      <c r="H11" s="16"/>
      <c r="I11" s="17"/>
      <c r="J11" s="18"/>
      <c r="P11" s="7">
        <v>45724</v>
      </c>
      <c r="Q11" s="8">
        <v>145</v>
      </c>
      <c r="R11" s="9"/>
      <c r="S11" s="10">
        <v>15</v>
      </c>
      <c r="T11" s="33">
        <f t="shared" si="1"/>
        <v>2175</v>
      </c>
      <c r="U11" s="19"/>
      <c r="V11" s="16"/>
      <c r="W11" s="17"/>
      <c r="X11" s="18"/>
    </row>
    <row r="12" spans="2:39" x14ac:dyDescent="0.25">
      <c r="B12" s="7">
        <v>45725</v>
      </c>
      <c r="C12" s="8">
        <v>217.5</v>
      </c>
      <c r="D12" s="9"/>
      <c r="E12" s="10">
        <v>15.5</v>
      </c>
      <c r="F12" s="33">
        <f t="shared" si="0"/>
        <v>3371.25</v>
      </c>
      <c r="G12" s="15">
        <v>45777</v>
      </c>
      <c r="H12" s="16" t="s">
        <v>37</v>
      </c>
      <c r="I12" s="17"/>
      <c r="J12" s="18">
        <v>50000</v>
      </c>
      <c r="P12" s="7">
        <v>45725</v>
      </c>
      <c r="Q12" s="8">
        <v>0</v>
      </c>
      <c r="R12" s="9"/>
      <c r="S12" s="10">
        <v>15</v>
      </c>
      <c r="T12" s="33">
        <f t="shared" si="1"/>
        <v>0</v>
      </c>
      <c r="U12" s="19"/>
      <c r="V12" s="16"/>
      <c r="W12" s="17"/>
      <c r="X12" s="18"/>
    </row>
    <row r="13" spans="2:39" x14ac:dyDescent="0.25">
      <c r="B13" s="7">
        <v>45726</v>
      </c>
      <c r="C13" s="8">
        <v>229</v>
      </c>
      <c r="D13" s="9"/>
      <c r="E13" s="10">
        <v>15.5</v>
      </c>
      <c r="F13" s="33">
        <f t="shared" si="0"/>
        <v>3549.5</v>
      </c>
      <c r="G13" s="15">
        <v>45784</v>
      </c>
      <c r="H13" s="16" t="s">
        <v>61</v>
      </c>
      <c r="I13" s="17"/>
      <c r="J13" s="18">
        <v>50000</v>
      </c>
      <c r="P13" s="7">
        <v>45726</v>
      </c>
      <c r="Q13" s="8">
        <v>135</v>
      </c>
      <c r="R13" s="9"/>
      <c r="S13" s="10">
        <v>15</v>
      </c>
      <c r="T13" s="33">
        <f t="shared" si="1"/>
        <v>2025</v>
      </c>
      <c r="U13" s="19"/>
      <c r="V13" s="16"/>
      <c r="W13" s="17"/>
      <c r="X13" s="18"/>
    </row>
    <row r="14" spans="2:39" x14ac:dyDescent="0.25">
      <c r="B14" s="7">
        <v>45727</v>
      </c>
      <c r="C14" s="8">
        <v>213.5</v>
      </c>
      <c r="D14" s="9"/>
      <c r="E14" s="10">
        <v>15.5</v>
      </c>
      <c r="F14" s="33">
        <f t="shared" si="0"/>
        <v>3309.25</v>
      </c>
      <c r="G14" s="15">
        <v>45791</v>
      </c>
      <c r="H14" s="16" t="s">
        <v>37</v>
      </c>
      <c r="I14" s="17"/>
      <c r="J14" s="18">
        <v>50476.91</v>
      </c>
      <c r="P14" s="7">
        <v>45727</v>
      </c>
      <c r="Q14" s="8">
        <v>0</v>
      </c>
      <c r="R14" s="9"/>
      <c r="S14" s="10">
        <v>15</v>
      </c>
      <c r="T14" s="33">
        <f t="shared" si="1"/>
        <v>0</v>
      </c>
      <c r="U14" s="19"/>
      <c r="V14" s="16"/>
      <c r="W14" s="17"/>
      <c r="X14" s="18"/>
    </row>
    <row r="15" spans="2:39" x14ac:dyDescent="0.25">
      <c r="B15" s="7">
        <v>45728</v>
      </c>
      <c r="C15" s="8">
        <v>213</v>
      </c>
      <c r="D15" s="9"/>
      <c r="E15" s="10">
        <v>15.5</v>
      </c>
      <c r="F15" s="33">
        <f t="shared" si="0"/>
        <v>3301.5</v>
      </c>
      <c r="G15" s="19"/>
      <c r="H15" s="16"/>
      <c r="I15" s="17"/>
      <c r="J15" s="18"/>
      <c r="P15" s="7">
        <v>45728</v>
      </c>
      <c r="Q15" s="8">
        <v>225</v>
      </c>
      <c r="R15" s="9"/>
      <c r="S15" s="10">
        <v>15</v>
      </c>
      <c r="T15" s="33">
        <f t="shared" si="1"/>
        <v>3375</v>
      </c>
      <c r="U15" s="19"/>
      <c r="V15" s="16"/>
      <c r="W15" s="17"/>
      <c r="X15" s="18"/>
    </row>
    <row r="16" spans="2:39" x14ac:dyDescent="0.25">
      <c r="B16" s="7">
        <v>45729</v>
      </c>
      <c r="C16" s="8">
        <v>222.5</v>
      </c>
      <c r="D16" s="9"/>
      <c r="E16" s="10">
        <v>15.5</v>
      </c>
      <c r="F16" s="33">
        <f t="shared" si="0"/>
        <v>3448.75</v>
      </c>
      <c r="G16" s="19"/>
      <c r="H16" s="16"/>
      <c r="I16" s="17"/>
      <c r="J16" s="18"/>
      <c r="P16" s="7">
        <v>45729</v>
      </c>
      <c r="Q16" s="8">
        <v>0</v>
      </c>
      <c r="R16" s="9"/>
      <c r="S16" s="10">
        <v>15</v>
      </c>
      <c r="T16" s="33">
        <f t="shared" si="1"/>
        <v>0</v>
      </c>
      <c r="U16" s="19"/>
      <c r="V16" s="16"/>
      <c r="W16" s="17"/>
      <c r="X16" s="18"/>
    </row>
    <row r="17" spans="2:24" x14ac:dyDescent="0.25">
      <c r="B17" s="7">
        <v>45730</v>
      </c>
      <c r="C17" s="8">
        <v>237.5</v>
      </c>
      <c r="D17" s="9"/>
      <c r="E17" s="10">
        <v>15.5</v>
      </c>
      <c r="F17" s="33">
        <f t="shared" si="0"/>
        <v>3681.25</v>
      </c>
      <c r="G17" s="19"/>
      <c r="H17" s="16"/>
      <c r="I17" s="17"/>
      <c r="J17" s="18"/>
      <c r="P17" s="7">
        <v>45730</v>
      </c>
      <c r="Q17" s="8">
        <v>195</v>
      </c>
      <c r="R17" s="9"/>
      <c r="S17" s="10">
        <v>15</v>
      </c>
      <c r="T17" s="33">
        <f t="shared" si="1"/>
        <v>2925</v>
      </c>
      <c r="U17" s="19"/>
      <c r="V17" s="16"/>
      <c r="W17" s="17"/>
      <c r="X17" s="18"/>
    </row>
    <row r="18" spans="2:24" x14ac:dyDescent="0.25">
      <c r="B18" s="7">
        <v>45731</v>
      </c>
      <c r="C18" s="8">
        <v>232</v>
      </c>
      <c r="D18" s="9"/>
      <c r="E18" s="10">
        <v>15.5</v>
      </c>
      <c r="F18" s="33">
        <f t="shared" si="0"/>
        <v>3596</v>
      </c>
      <c r="G18" s="19"/>
      <c r="H18" s="16"/>
      <c r="I18" s="17"/>
      <c r="J18" s="18"/>
      <c r="P18" s="7">
        <v>45731</v>
      </c>
      <c r="Q18" s="8">
        <v>0</v>
      </c>
      <c r="R18" s="9"/>
      <c r="S18" s="10">
        <v>15</v>
      </c>
      <c r="T18" s="33">
        <f t="shared" si="1"/>
        <v>0</v>
      </c>
      <c r="U18" s="19"/>
      <c r="V18" s="16"/>
      <c r="W18" s="17"/>
      <c r="X18" s="18"/>
    </row>
    <row r="19" spans="2:24" x14ac:dyDescent="0.25">
      <c r="B19" s="7">
        <v>45732</v>
      </c>
      <c r="C19" s="8">
        <v>247</v>
      </c>
      <c r="D19" s="9"/>
      <c r="E19" s="10">
        <v>15.5</v>
      </c>
      <c r="F19" s="33">
        <f t="shared" si="0"/>
        <v>3828.5</v>
      </c>
      <c r="G19" s="19"/>
      <c r="H19" s="16"/>
      <c r="I19" s="17"/>
      <c r="J19" s="18"/>
      <c r="P19" s="7">
        <v>45732</v>
      </c>
      <c r="Q19" s="8">
        <v>200</v>
      </c>
      <c r="R19" s="9"/>
      <c r="S19" s="10">
        <v>15</v>
      </c>
      <c r="T19" s="33">
        <f t="shared" si="1"/>
        <v>3000</v>
      </c>
      <c r="U19" s="19"/>
      <c r="V19" s="16"/>
      <c r="W19" s="17"/>
      <c r="X19" s="18"/>
    </row>
    <row r="20" spans="2:24" x14ac:dyDescent="0.25">
      <c r="B20" s="7">
        <v>45733</v>
      </c>
      <c r="C20" s="8">
        <v>223</v>
      </c>
      <c r="D20" s="9"/>
      <c r="E20" s="10">
        <v>15.5</v>
      </c>
      <c r="F20" s="33">
        <f t="shared" si="0"/>
        <v>3456.5</v>
      </c>
      <c r="G20" s="19"/>
      <c r="H20" s="16"/>
      <c r="I20" s="17"/>
      <c r="J20" s="18"/>
      <c r="P20" s="7">
        <v>45733</v>
      </c>
      <c r="Q20" s="8">
        <v>0</v>
      </c>
      <c r="R20" s="9"/>
      <c r="S20" s="10">
        <v>15</v>
      </c>
      <c r="T20" s="33">
        <f t="shared" si="1"/>
        <v>0</v>
      </c>
      <c r="U20" s="19"/>
      <c r="V20" s="16"/>
      <c r="W20" s="17"/>
      <c r="X20" s="18"/>
    </row>
    <row r="21" spans="2:24" x14ac:dyDescent="0.25">
      <c r="B21" s="7">
        <v>45734</v>
      </c>
      <c r="C21" s="8">
        <v>253</v>
      </c>
      <c r="D21" s="9"/>
      <c r="E21" s="10">
        <v>15.5</v>
      </c>
      <c r="F21" s="33">
        <f t="shared" si="0"/>
        <v>3921.5</v>
      </c>
      <c r="G21" s="19"/>
      <c r="H21" s="16"/>
      <c r="I21" s="17"/>
      <c r="J21" s="18"/>
      <c r="P21" s="7">
        <v>45734</v>
      </c>
      <c r="Q21" s="8">
        <v>200</v>
      </c>
      <c r="R21" s="9"/>
      <c r="S21" s="10">
        <v>15</v>
      </c>
      <c r="T21" s="33">
        <f t="shared" si="1"/>
        <v>3000</v>
      </c>
      <c r="U21" s="19"/>
      <c r="V21" s="16"/>
      <c r="W21" s="17"/>
      <c r="X21" s="18"/>
    </row>
    <row r="22" spans="2:24" x14ac:dyDescent="0.25">
      <c r="B22" s="7">
        <v>45735</v>
      </c>
      <c r="C22" s="8">
        <v>239.5</v>
      </c>
      <c r="D22" s="9"/>
      <c r="E22" s="10">
        <v>15.5</v>
      </c>
      <c r="F22" s="33">
        <f t="shared" si="0"/>
        <v>3712.25</v>
      </c>
      <c r="G22" s="19"/>
      <c r="H22" s="16"/>
      <c r="I22" s="17"/>
      <c r="J22" s="18"/>
      <c r="P22" s="7">
        <v>45735</v>
      </c>
      <c r="Q22" s="8">
        <v>0</v>
      </c>
      <c r="R22" s="9"/>
      <c r="S22" s="10">
        <v>15</v>
      </c>
      <c r="T22" s="33">
        <f t="shared" si="1"/>
        <v>0</v>
      </c>
      <c r="U22" s="19"/>
      <c r="V22" s="16"/>
      <c r="W22" s="17"/>
      <c r="X22" s="18"/>
    </row>
    <row r="23" spans="2:24" x14ac:dyDescent="0.25">
      <c r="B23" s="7">
        <v>45736</v>
      </c>
      <c r="C23" s="8">
        <v>232.5</v>
      </c>
      <c r="D23" s="9"/>
      <c r="E23" s="10">
        <v>15.5</v>
      </c>
      <c r="F23" s="33">
        <f t="shared" si="0"/>
        <v>3603.75</v>
      </c>
      <c r="G23" s="19"/>
      <c r="H23" s="16"/>
      <c r="I23" s="17"/>
      <c r="J23" s="18"/>
      <c r="P23" s="7">
        <v>45736</v>
      </c>
      <c r="Q23" s="8">
        <v>195</v>
      </c>
      <c r="R23" s="9"/>
      <c r="S23" s="10">
        <v>15</v>
      </c>
      <c r="T23" s="33">
        <f t="shared" si="1"/>
        <v>2925</v>
      </c>
      <c r="U23" s="19"/>
      <c r="V23" s="16"/>
      <c r="W23" s="17"/>
      <c r="X23" s="18"/>
    </row>
    <row r="24" spans="2:24" x14ac:dyDescent="0.25">
      <c r="B24" s="7">
        <v>45737</v>
      </c>
      <c r="C24" s="8">
        <v>226</v>
      </c>
      <c r="D24" s="9"/>
      <c r="E24" s="10">
        <v>15.5</v>
      </c>
      <c r="F24" s="33">
        <f t="shared" si="0"/>
        <v>3503</v>
      </c>
      <c r="G24" s="19"/>
      <c r="H24" s="16"/>
      <c r="I24" s="17"/>
      <c r="J24" s="18"/>
      <c r="P24" s="7">
        <v>45737</v>
      </c>
      <c r="Q24" s="8">
        <v>0</v>
      </c>
      <c r="R24" s="9"/>
      <c r="S24" s="10">
        <v>15</v>
      </c>
      <c r="T24" s="33">
        <f t="shared" si="1"/>
        <v>0</v>
      </c>
      <c r="U24" s="19"/>
      <c r="V24" s="16"/>
      <c r="W24" s="17"/>
      <c r="X24" s="18"/>
    </row>
    <row r="25" spans="2:24" x14ac:dyDescent="0.25">
      <c r="B25" s="7">
        <v>45738</v>
      </c>
      <c r="C25" s="8">
        <v>228</v>
      </c>
      <c r="D25" s="9"/>
      <c r="E25" s="10">
        <v>15.5</v>
      </c>
      <c r="F25" s="33">
        <f t="shared" si="0"/>
        <v>3534</v>
      </c>
      <c r="G25" s="19"/>
      <c r="H25" s="16"/>
      <c r="I25" s="17"/>
      <c r="J25" s="18"/>
      <c r="P25" s="7">
        <v>45738</v>
      </c>
      <c r="Q25" s="8">
        <v>170</v>
      </c>
      <c r="R25" s="9"/>
      <c r="S25" s="10">
        <v>15</v>
      </c>
      <c r="T25" s="33">
        <f t="shared" si="1"/>
        <v>2550</v>
      </c>
      <c r="U25" s="19"/>
      <c r="V25" s="16"/>
      <c r="W25" s="17"/>
      <c r="X25" s="18"/>
    </row>
    <row r="26" spans="2:24" x14ac:dyDescent="0.25">
      <c r="B26" s="7">
        <v>45739</v>
      </c>
      <c r="C26" s="8">
        <v>230</v>
      </c>
      <c r="D26" s="9"/>
      <c r="E26" s="10">
        <v>15.5</v>
      </c>
      <c r="F26" s="33">
        <f t="shared" si="0"/>
        <v>3565</v>
      </c>
      <c r="G26" s="19"/>
      <c r="H26" s="16"/>
      <c r="I26" s="17"/>
      <c r="J26" s="18"/>
      <c r="P26" s="7">
        <v>45739</v>
      </c>
      <c r="Q26" s="8">
        <v>0</v>
      </c>
      <c r="R26" s="9"/>
      <c r="S26" s="10">
        <v>15</v>
      </c>
      <c r="T26" s="33">
        <f t="shared" si="1"/>
        <v>0</v>
      </c>
      <c r="U26" s="19"/>
      <c r="V26" s="16"/>
      <c r="W26" s="17"/>
      <c r="X26" s="18"/>
    </row>
    <row r="27" spans="2:24" x14ac:dyDescent="0.25">
      <c r="B27" s="7">
        <v>45740</v>
      </c>
      <c r="C27" s="8">
        <v>248</v>
      </c>
      <c r="D27" s="9"/>
      <c r="E27" s="10">
        <v>15.5</v>
      </c>
      <c r="F27" s="33">
        <f t="shared" si="0"/>
        <v>3844</v>
      </c>
      <c r="G27" s="19"/>
      <c r="H27" s="16"/>
      <c r="I27" s="17"/>
      <c r="J27" s="18"/>
      <c r="M27" s="17"/>
      <c r="N27" s="40"/>
      <c r="P27" s="7">
        <v>45740</v>
      </c>
      <c r="Q27" s="8">
        <v>190</v>
      </c>
      <c r="R27" s="9"/>
      <c r="S27" s="10">
        <v>15</v>
      </c>
      <c r="T27" s="33">
        <f t="shared" si="1"/>
        <v>2850</v>
      </c>
      <c r="U27" s="19"/>
      <c r="V27" s="16"/>
      <c r="W27" s="17"/>
      <c r="X27" s="18"/>
    </row>
    <row r="28" spans="2:24" x14ac:dyDescent="0.25">
      <c r="B28" s="7">
        <v>45741</v>
      </c>
      <c r="C28" s="8">
        <v>234</v>
      </c>
      <c r="D28" s="9"/>
      <c r="E28" s="10">
        <v>15.5</v>
      </c>
      <c r="F28" s="33">
        <f t="shared" si="0"/>
        <v>3627</v>
      </c>
      <c r="G28" s="19"/>
      <c r="H28" s="16"/>
      <c r="I28" s="17"/>
      <c r="J28" s="18"/>
      <c r="M28" s="17"/>
      <c r="N28" s="40"/>
      <c r="P28" s="7">
        <v>45741</v>
      </c>
      <c r="Q28" s="8">
        <v>0</v>
      </c>
      <c r="R28" s="9"/>
      <c r="S28" s="10">
        <v>15</v>
      </c>
      <c r="T28" s="33">
        <f t="shared" si="1"/>
        <v>0</v>
      </c>
      <c r="U28" s="19"/>
      <c r="V28" s="16"/>
      <c r="W28" s="17"/>
      <c r="X28" s="18"/>
    </row>
    <row r="29" spans="2:24" x14ac:dyDescent="0.25">
      <c r="B29" s="7">
        <v>45742</v>
      </c>
      <c r="C29" s="8">
        <v>233</v>
      </c>
      <c r="D29" s="9"/>
      <c r="E29" s="10">
        <v>15.5</v>
      </c>
      <c r="F29" s="33">
        <f t="shared" si="0"/>
        <v>3611.5</v>
      </c>
      <c r="G29" s="19"/>
      <c r="H29" s="16"/>
      <c r="I29" s="17"/>
      <c r="J29" s="18"/>
      <c r="M29" s="17"/>
      <c r="N29" s="40"/>
      <c r="P29" s="7">
        <v>45742</v>
      </c>
      <c r="Q29" s="8">
        <v>194</v>
      </c>
      <c r="R29" s="9"/>
      <c r="S29" s="10">
        <v>15</v>
      </c>
      <c r="T29" s="33">
        <f t="shared" si="1"/>
        <v>2910</v>
      </c>
      <c r="U29" s="19"/>
      <c r="V29" s="16"/>
      <c r="W29" s="17"/>
      <c r="X29" s="18"/>
    </row>
    <row r="30" spans="2:24" x14ac:dyDescent="0.25">
      <c r="B30" s="7">
        <v>45743</v>
      </c>
      <c r="C30" s="8">
        <v>266.5</v>
      </c>
      <c r="D30" s="9"/>
      <c r="E30" s="10">
        <v>15.5</v>
      </c>
      <c r="F30" s="33">
        <f t="shared" si="0"/>
        <v>4130.75</v>
      </c>
      <c r="G30" s="19"/>
      <c r="H30" s="16"/>
      <c r="I30" s="17"/>
      <c r="J30" s="18"/>
      <c r="M30" s="17"/>
      <c r="N30" s="40"/>
      <c r="P30" s="7">
        <v>45743</v>
      </c>
      <c r="Q30" s="8">
        <v>0</v>
      </c>
      <c r="R30" s="9"/>
      <c r="S30" s="10">
        <v>15</v>
      </c>
      <c r="T30" s="33">
        <f t="shared" si="1"/>
        <v>0</v>
      </c>
      <c r="U30" s="19"/>
      <c r="V30" s="16"/>
      <c r="W30" s="17"/>
      <c r="X30" s="18"/>
    </row>
    <row r="31" spans="2:24" x14ac:dyDescent="0.25">
      <c r="B31" s="7">
        <v>45744</v>
      </c>
      <c r="C31" s="8">
        <v>230</v>
      </c>
      <c r="D31" s="9"/>
      <c r="E31" s="10">
        <v>15.5</v>
      </c>
      <c r="F31" s="33">
        <f t="shared" si="0"/>
        <v>3565</v>
      </c>
      <c r="G31" s="19"/>
      <c r="H31" s="16"/>
      <c r="I31" s="17"/>
      <c r="J31" s="18"/>
      <c r="M31" s="17"/>
      <c r="N31" s="40"/>
      <c r="P31" s="7">
        <v>45744</v>
      </c>
      <c r="Q31" s="8">
        <v>185</v>
      </c>
      <c r="R31" s="9"/>
      <c r="S31" s="10">
        <v>15</v>
      </c>
      <c r="T31" s="33">
        <f t="shared" si="1"/>
        <v>2775</v>
      </c>
      <c r="U31" s="19"/>
      <c r="V31" s="16"/>
      <c r="W31" s="17"/>
      <c r="X31" s="18"/>
    </row>
    <row r="32" spans="2:24" x14ac:dyDescent="0.25">
      <c r="B32" s="7">
        <v>45745</v>
      </c>
      <c r="C32" s="8">
        <v>266.5</v>
      </c>
      <c r="D32" s="9"/>
      <c r="E32" s="10">
        <v>15.5</v>
      </c>
      <c r="F32" s="33">
        <f t="shared" si="0"/>
        <v>4130.75</v>
      </c>
      <c r="G32" s="19"/>
      <c r="H32" s="16"/>
      <c r="I32" s="17"/>
      <c r="J32" s="18"/>
      <c r="M32" s="17"/>
      <c r="N32" s="40"/>
      <c r="P32" s="7">
        <v>45745</v>
      </c>
      <c r="Q32" s="8">
        <v>0</v>
      </c>
      <c r="R32" s="9"/>
      <c r="S32" s="10">
        <v>15</v>
      </c>
      <c r="T32" s="33">
        <f t="shared" si="1"/>
        <v>0</v>
      </c>
      <c r="U32" s="19"/>
      <c r="V32" s="16"/>
      <c r="W32" s="17"/>
      <c r="X32" s="18"/>
    </row>
    <row r="33" spans="2:26" x14ac:dyDescent="0.25">
      <c r="B33" s="7">
        <v>45746</v>
      </c>
      <c r="C33" s="8">
        <v>252</v>
      </c>
      <c r="D33" s="9"/>
      <c r="E33" s="10">
        <v>15.5</v>
      </c>
      <c r="F33" s="33">
        <f t="shared" si="0"/>
        <v>3906</v>
      </c>
      <c r="G33" s="19"/>
      <c r="H33" s="16"/>
      <c r="I33" s="17"/>
      <c r="J33" s="18"/>
      <c r="M33" s="17"/>
      <c r="N33" s="40"/>
      <c r="P33" s="7">
        <v>45746</v>
      </c>
      <c r="Q33" s="8">
        <v>0</v>
      </c>
      <c r="R33" s="9"/>
      <c r="S33" s="10">
        <v>15</v>
      </c>
      <c r="T33" s="33">
        <f t="shared" si="1"/>
        <v>0</v>
      </c>
      <c r="U33" s="19"/>
      <c r="V33" s="16"/>
      <c r="W33" s="17"/>
      <c r="X33" s="18"/>
    </row>
    <row r="34" spans="2:26" ht="15.75" thickBot="1" x14ac:dyDescent="0.3">
      <c r="B34" s="7">
        <v>45747</v>
      </c>
      <c r="C34" s="35">
        <v>243</v>
      </c>
      <c r="D34" s="36"/>
      <c r="E34" s="10">
        <v>15.5</v>
      </c>
      <c r="F34" s="38">
        <f t="shared" si="0"/>
        <v>3766.5</v>
      </c>
      <c r="G34" s="20"/>
      <c r="H34" s="21"/>
      <c r="I34" s="22"/>
      <c r="J34" s="23"/>
      <c r="N34" s="40">
        <f>SUM(N27:N33)</f>
        <v>0</v>
      </c>
      <c r="P34" s="7">
        <v>45747</v>
      </c>
      <c r="Q34" s="35">
        <v>0</v>
      </c>
      <c r="R34" s="36"/>
      <c r="S34" s="10">
        <v>15</v>
      </c>
      <c r="T34" s="38">
        <f t="shared" si="1"/>
        <v>0</v>
      </c>
      <c r="U34" s="20"/>
      <c r="V34" s="21"/>
      <c r="W34" s="22"/>
      <c r="X34" s="23"/>
    </row>
    <row r="35" spans="2:26" x14ac:dyDescent="0.25">
      <c r="B35" s="41" t="s">
        <v>10</v>
      </c>
      <c r="C35" s="42">
        <f>SUM(C4:C34)</f>
        <v>7131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111635.80625000002</v>
      </c>
      <c r="P35" s="41" t="s">
        <v>10</v>
      </c>
      <c r="Q35" s="42">
        <f>SUM(Q4:Q34)</f>
        <v>2600</v>
      </c>
      <c r="R35" s="43">
        <f>SUM(R4:R34)</f>
        <v>0</v>
      </c>
      <c r="S35" s="44"/>
      <c r="T35" s="45" t="s">
        <v>4</v>
      </c>
      <c r="U35" s="24"/>
      <c r="V35" s="85" t="s">
        <v>11</v>
      </c>
      <c r="W35" s="85"/>
      <c r="X35" s="25">
        <f>SUM(X4:X34)</f>
        <v>39390</v>
      </c>
    </row>
    <row r="36" spans="2:26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110530.5</v>
      </c>
      <c r="L36" s="31">
        <f>J36-J4-J5-J6+J37</f>
        <v>111635.80499999999</v>
      </c>
      <c r="M36" s="31"/>
      <c r="N36" s="31">
        <f>L36-M36</f>
        <v>111635.80499999999</v>
      </c>
      <c r="P36" s="26" t="s">
        <v>12</v>
      </c>
      <c r="Q36" s="9"/>
      <c r="R36" s="9"/>
      <c r="S36" s="10"/>
      <c r="T36" s="33">
        <f>(Q36+R36)*S4</f>
        <v>0</v>
      </c>
      <c r="U36" s="19"/>
      <c r="V36" s="86" t="s">
        <v>13</v>
      </c>
      <c r="W36" s="86"/>
      <c r="X36" s="18">
        <f>T36+T37</f>
        <v>39000</v>
      </c>
      <c r="Z36" s="31">
        <f>X36+X37</f>
        <v>39390</v>
      </c>
    </row>
    <row r="37" spans="2:26" x14ac:dyDescent="0.25">
      <c r="B37" s="26" t="s">
        <v>14</v>
      </c>
      <c r="C37" s="30">
        <f>C35</f>
        <v>7131</v>
      </c>
      <c r="D37" s="9">
        <f>D35/1.03</f>
        <v>0</v>
      </c>
      <c r="E37" s="10"/>
      <c r="F37" s="33">
        <f>SUM(F4:F36)</f>
        <v>110530.5</v>
      </c>
      <c r="G37" s="19"/>
      <c r="H37" s="17" t="s">
        <v>15</v>
      </c>
      <c r="I37" s="17">
        <v>0.01</v>
      </c>
      <c r="J37" s="18">
        <f>J36*I37</f>
        <v>1105.3050000000001</v>
      </c>
      <c r="P37" s="26" t="s">
        <v>14</v>
      </c>
      <c r="Q37" s="30">
        <f>Q35</f>
        <v>2600</v>
      </c>
      <c r="R37" s="9">
        <f>R35/1.03</f>
        <v>0</v>
      </c>
      <c r="S37" s="10"/>
      <c r="T37" s="33">
        <f>SUM(T4:T36)</f>
        <v>39000</v>
      </c>
      <c r="U37" s="19"/>
      <c r="V37" s="17" t="s">
        <v>15</v>
      </c>
      <c r="W37" s="17">
        <v>0.01</v>
      </c>
      <c r="X37" s="18">
        <f>X36*W37</f>
        <v>390</v>
      </c>
    </row>
    <row r="38" spans="2:26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6"/>
      <c r="Q38" s="9"/>
      <c r="R38" s="17"/>
      <c r="S38" s="10"/>
      <c r="T38" s="33"/>
      <c r="U38" s="19"/>
      <c r="V38" s="17"/>
      <c r="W38" s="17"/>
      <c r="X38" s="18">
        <v>0</v>
      </c>
    </row>
    <row r="39" spans="2:26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-1.2500000302679837E-3</v>
      </c>
      <c r="M39" s="17"/>
      <c r="N39" s="40">
        <f>J39+N34</f>
        <v>-1.2500000302679837E-3</v>
      </c>
      <c r="P39" s="87" t="s">
        <v>16</v>
      </c>
      <c r="Q39" s="88"/>
      <c r="R39" s="27"/>
      <c r="S39" s="37"/>
      <c r="T39" s="38"/>
      <c r="U39" s="28"/>
      <c r="V39" s="89" t="s">
        <v>17</v>
      </c>
      <c r="W39" s="89"/>
      <c r="X39" s="29">
        <f>X36+X37+X38-X35</f>
        <v>0</v>
      </c>
    </row>
    <row r="40" spans="2:26" ht="15.75" thickBot="1" x14ac:dyDescent="0.3">
      <c r="B40" s="79" t="s">
        <v>65</v>
      </c>
      <c r="C40" s="80"/>
      <c r="D40" s="80"/>
      <c r="E40" s="80"/>
      <c r="F40" s="80"/>
      <c r="G40" s="80"/>
      <c r="H40" s="80"/>
      <c r="I40" s="80"/>
      <c r="J40" s="81"/>
      <c r="M40" s="17" t="s">
        <v>25</v>
      </c>
      <c r="N40" s="40">
        <v>-17981.09</v>
      </c>
      <c r="P40" s="79"/>
      <c r="Q40" s="80"/>
      <c r="R40" s="80"/>
      <c r="S40" s="80"/>
      <c r="T40" s="80"/>
      <c r="U40" s="80"/>
      <c r="V40" s="80"/>
      <c r="W40" s="80"/>
      <c r="X40" s="81"/>
    </row>
    <row r="41" spans="2:26" ht="15.75" thickBot="1" x14ac:dyDescent="0.3">
      <c r="B41" s="76" t="s">
        <v>66</v>
      </c>
      <c r="C41" s="77"/>
      <c r="D41" s="77"/>
      <c r="E41" s="77"/>
      <c r="F41" s="77"/>
      <c r="G41" s="77"/>
      <c r="H41" s="77"/>
      <c r="I41" s="77"/>
      <c r="J41" s="78"/>
      <c r="M41" s="17" t="s">
        <v>32</v>
      </c>
      <c r="N41" s="40">
        <f>N40+N39</f>
        <v>-17981.09125000003</v>
      </c>
      <c r="P41" s="79"/>
      <c r="Q41" s="80"/>
      <c r="R41" s="80"/>
      <c r="S41" s="80"/>
      <c r="T41" s="80"/>
      <c r="U41" s="80"/>
      <c r="V41" s="80"/>
      <c r="W41" s="80"/>
      <c r="X41" s="81"/>
    </row>
    <row r="42" spans="2:26" x14ac:dyDescent="0.25">
      <c r="J42" s="31"/>
      <c r="X42" s="31"/>
    </row>
    <row r="43" spans="2:26" x14ac:dyDescent="0.25">
      <c r="J43" s="31"/>
      <c r="X43" s="31"/>
    </row>
  </sheetData>
  <mergeCells count="14">
    <mergeCell ref="P40:X40"/>
    <mergeCell ref="P41:X41"/>
    <mergeCell ref="P2:X2"/>
    <mergeCell ref="V35:W35"/>
    <mergeCell ref="V36:W36"/>
    <mergeCell ref="P39:Q39"/>
    <mergeCell ref="V39:W3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M43"/>
  <sheetViews>
    <sheetView zoomScale="85" zoomScaleNormal="85" workbookViewId="0">
      <selection activeCell="N30" sqref="N30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20" max="20" width="12.85546875" bestFit="1" customWidth="1"/>
    <col min="21" max="21" width="10.28515625" bestFit="1" customWidth="1"/>
    <col min="22" max="22" width="12.28515625" customWidth="1"/>
    <col min="24" max="24" width="13.85546875" customWidth="1"/>
    <col min="25" max="25" width="4.140625" customWidth="1"/>
    <col min="26" max="26" width="10.28515625" bestFit="1" customWidth="1"/>
    <col min="27" max="27" width="4.85546875" bestFit="1" customWidth="1"/>
    <col min="28" max="28" width="10.28515625" bestFit="1" customWidth="1"/>
    <col min="29" max="29" width="4.85546875" bestFit="1" customWidth="1"/>
    <col min="30" max="30" width="4.140625" bestFit="1" customWidth="1"/>
    <col min="31" max="31" width="6.42578125" bestFit="1" customWidth="1"/>
    <col min="32" max="32" width="29.28515625" customWidth="1"/>
    <col min="33" max="33" width="7" bestFit="1" customWidth="1"/>
    <col min="34" max="34" width="5" bestFit="1" customWidth="1"/>
    <col min="35" max="35" width="9.7109375" bestFit="1" customWidth="1"/>
    <col min="36" max="36" width="9.855468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9" ht="15.75" thickBot="1" x14ac:dyDescent="0.3"/>
    <row r="2" spans="2:39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P2" s="82" t="s">
        <v>34</v>
      </c>
      <c r="Q2" s="83"/>
      <c r="R2" s="83"/>
      <c r="S2" s="83"/>
      <c r="T2" s="83"/>
      <c r="U2" s="83"/>
      <c r="V2" s="83"/>
      <c r="W2" s="83"/>
      <c r="X2" s="84"/>
      <c r="Z2" s="39" t="s">
        <v>18</v>
      </c>
      <c r="AA2" s="39" t="s">
        <v>26</v>
      </c>
      <c r="AB2" s="39" t="s">
        <v>27</v>
      </c>
      <c r="AC2" s="39" t="s">
        <v>19</v>
      </c>
      <c r="AD2" s="39" t="s">
        <v>20</v>
      </c>
      <c r="AE2" s="39" t="s">
        <v>28</v>
      </c>
      <c r="AF2" s="39" t="s">
        <v>21</v>
      </c>
      <c r="AG2" s="39" t="s">
        <v>22</v>
      </c>
      <c r="AH2" s="39" t="s">
        <v>23</v>
      </c>
      <c r="AI2" s="39" t="s">
        <v>24</v>
      </c>
      <c r="AJ2" s="39" t="s">
        <v>29</v>
      </c>
      <c r="AK2" s="39" t="s">
        <v>30</v>
      </c>
      <c r="AL2" s="39" t="s">
        <v>31</v>
      </c>
      <c r="AM2" s="40">
        <f>SUM(AL:AL)</f>
        <v>0</v>
      </c>
    </row>
    <row r="3" spans="2:3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" t="s">
        <v>0</v>
      </c>
      <c r="Q3" s="2" t="s">
        <v>1</v>
      </c>
      <c r="R3" s="3" t="s">
        <v>2</v>
      </c>
      <c r="S3" s="4" t="s">
        <v>3</v>
      </c>
      <c r="T3" s="32" t="s">
        <v>4</v>
      </c>
      <c r="U3" s="1" t="s">
        <v>0</v>
      </c>
      <c r="V3" s="5"/>
      <c r="W3" s="3" t="s">
        <v>5</v>
      </c>
      <c r="X3" s="6" t="s">
        <v>4</v>
      </c>
    </row>
    <row r="4" spans="2:39" x14ac:dyDescent="0.25">
      <c r="B4" s="7">
        <v>45748</v>
      </c>
      <c r="C4" s="46">
        <v>274.5</v>
      </c>
      <c r="D4" s="9"/>
      <c r="E4" s="10">
        <v>15.5</v>
      </c>
      <c r="F4" s="33">
        <f>E4*C4</f>
        <v>4254.75</v>
      </c>
      <c r="G4" s="11"/>
      <c r="H4" s="12" t="s">
        <v>6</v>
      </c>
      <c r="I4" s="13">
        <v>0.01</v>
      </c>
      <c r="J4" s="14"/>
      <c r="P4" s="7"/>
      <c r="Q4" s="46"/>
      <c r="R4" s="9"/>
      <c r="S4" s="10"/>
      <c r="T4" s="33">
        <f>S4*Q4</f>
        <v>0</v>
      </c>
      <c r="U4" s="11"/>
      <c r="V4" s="12" t="s">
        <v>6</v>
      </c>
      <c r="W4" s="13">
        <v>0.01</v>
      </c>
      <c r="X4" s="14"/>
    </row>
    <row r="5" spans="2:39" x14ac:dyDescent="0.25">
      <c r="B5" s="7">
        <v>45749</v>
      </c>
      <c r="C5" s="46">
        <v>266</v>
      </c>
      <c r="D5" s="9"/>
      <c r="E5" s="10">
        <v>15.5</v>
      </c>
      <c r="F5" s="33">
        <f t="shared" ref="F5:F34" si="0">E5*C5</f>
        <v>4123</v>
      </c>
      <c r="G5" s="11"/>
      <c r="H5" s="12" t="s">
        <v>7</v>
      </c>
      <c r="I5" s="13">
        <v>1E-3</v>
      </c>
      <c r="J5" s="14"/>
      <c r="P5" s="7"/>
      <c r="Q5" s="46"/>
      <c r="R5" s="9"/>
      <c r="S5" s="10"/>
      <c r="T5" s="33">
        <f t="shared" ref="T5:T34" si="1">S5*Q5</f>
        <v>0</v>
      </c>
      <c r="U5" s="11"/>
      <c r="V5" s="12" t="s">
        <v>7</v>
      </c>
      <c r="W5" s="13">
        <v>1E-3</v>
      </c>
      <c r="X5" s="14"/>
    </row>
    <row r="6" spans="2:39" x14ac:dyDescent="0.25">
      <c r="B6" s="7">
        <v>45750</v>
      </c>
      <c r="C6" s="46">
        <v>244.5</v>
      </c>
      <c r="D6" s="9"/>
      <c r="E6" s="10">
        <v>15.5</v>
      </c>
      <c r="F6" s="33">
        <f t="shared" si="0"/>
        <v>3789.75</v>
      </c>
      <c r="G6" s="11"/>
      <c r="H6" s="12" t="s">
        <v>8</v>
      </c>
      <c r="I6" s="13"/>
      <c r="J6" s="14"/>
      <c r="P6" s="7"/>
      <c r="Q6" s="46"/>
      <c r="R6" s="9"/>
      <c r="S6" s="10"/>
      <c r="T6" s="33">
        <f t="shared" si="1"/>
        <v>0</v>
      </c>
      <c r="U6" s="11"/>
      <c r="V6" s="12" t="s">
        <v>8</v>
      </c>
      <c r="W6" s="13"/>
      <c r="X6" s="14"/>
    </row>
    <row r="7" spans="2:39" x14ac:dyDescent="0.25">
      <c r="B7" s="7">
        <v>45751</v>
      </c>
      <c r="C7" s="46">
        <v>260</v>
      </c>
      <c r="D7" s="9"/>
      <c r="E7" s="10">
        <v>15.5</v>
      </c>
      <c r="F7" s="33">
        <f t="shared" si="0"/>
        <v>4030</v>
      </c>
      <c r="G7" s="11"/>
      <c r="H7" s="12" t="s">
        <v>9</v>
      </c>
      <c r="I7" s="13"/>
      <c r="J7" s="14">
        <f>'MART 2025'!J39*-1</f>
        <v>1.2500000302679837E-3</v>
      </c>
      <c r="P7" s="7"/>
      <c r="Q7" s="46"/>
      <c r="R7" s="9"/>
      <c r="S7" s="10"/>
      <c r="T7" s="33">
        <f t="shared" si="1"/>
        <v>0</v>
      </c>
      <c r="U7" s="11"/>
      <c r="V7" s="12" t="s">
        <v>9</v>
      </c>
      <c r="W7" s="13"/>
      <c r="X7" s="14"/>
    </row>
    <row r="8" spans="2:39" x14ac:dyDescent="0.25">
      <c r="B8" s="7">
        <v>45752</v>
      </c>
      <c r="C8" s="46">
        <v>252.5</v>
      </c>
      <c r="D8" s="9"/>
      <c r="E8" s="10">
        <v>15.5</v>
      </c>
      <c r="F8" s="33">
        <f t="shared" si="0"/>
        <v>3913.75</v>
      </c>
      <c r="G8" s="15"/>
      <c r="H8" s="16"/>
      <c r="I8" s="17"/>
      <c r="J8" s="18"/>
      <c r="P8" s="7"/>
      <c r="Q8" s="46"/>
      <c r="R8" s="9"/>
      <c r="S8" s="10"/>
      <c r="T8" s="33">
        <f t="shared" si="1"/>
        <v>0</v>
      </c>
      <c r="U8" s="15"/>
      <c r="V8" s="16"/>
      <c r="W8" s="17"/>
      <c r="X8" s="18"/>
    </row>
    <row r="9" spans="2:39" x14ac:dyDescent="0.25">
      <c r="B9" s="7">
        <v>45753</v>
      </c>
      <c r="C9" s="46">
        <v>250</v>
      </c>
      <c r="D9" s="9"/>
      <c r="E9" s="10">
        <v>15.5</v>
      </c>
      <c r="F9" s="33">
        <f t="shared" si="0"/>
        <v>3875</v>
      </c>
      <c r="G9" s="40" t="s">
        <v>69</v>
      </c>
      <c r="H9" s="16"/>
      <c r="I9" s="17"/>
      <c r="J9" s="18">
        <v>1474.5</v>
      </c>
      <c r="P9" s="7"/>
      <c r="Q9" s="46"/>
      <c r="R9" s="9"/>
      <c r="S9" s="10"/>
      <c r="T9" s="33">
        <f t="shared" si="1"/>
        <v>0</v>
      </c>
      <c r="U9" s="15"/>
      <c r="V9" s="16"/>
      <c r="W9" s="17"/>
      <c r="X9" s="18"/>
    </row>
    <row r="10" spans="2:39" x14ac:dyDescent="0.25">
      <c r="B10" s="7">
        <v>45754</v>
      </c>
      <c r="C10" s="46">
        <v>285</v>
      </c>
      <c r="D10" s="9"/>
      <c r="E10" s="10">
        <v>15.5</v>
      </c>
      <c r="F10" s="33">
        <f t="shared" si="0"/>
        <v>4417.5</v>
      </c>
      <c r="G10" s="15">
        <v>45806</v>
      </c>
      <c r="H10" s="16" t="s">
        <v>70</v>
      </c>
      <c r="I10" s="17"/>
      <c r="J10" s="18">
        <v>135960.74</v>
      </c>
      <c r="P10" s="7"/>
      <c r="Q10" s="46"/>
      <c r="R10" s="9"/>
      <c r="S10" s="10"/>
      <c r="T10" s="33">
        <f t="shared" si="1"/>
        <v>0</v>
      </c>
      <c r="U10" s="15"/>
      <c r="V10" s="16"/>
      <c r="W10" s="17"/>
      <c r="X10" s="18"/>
    </row>
    <row r="11" spans="2:39" x14ac:dyDescent="0.25">
      <c r="B11" s="7">
        <v>45755</v>
      </c>
      <c r="C11" s="8">
        <v>259</v>
      </c>
      <c r="D11" s="9"/>
      <c r="E11" s="10">
        <v>15.5</v>
      </c>
      <c r="F11" s="33">
        <f t="shared" si="0"/>
        <v>4014.5</v>
      </c>
      <c r="G11" s="19"/>
      <c r="H11" s="16"/>
      <c r="I11" s="17"/>
      <c r="J11" s="18"/>
      <c r="P11" s="7"/>
      <c r="Q11" s="8"/>
      <c r="R11" s="9"/>
      <c r="S11" s="10"/>
      <c r="T11" s="33">
        <f t="shared" si="1"/>
        <v>0</v>
      </c>
      <c r="U11" s="19"/>
      <c r="V11" s="16"/>
      <c r="W11" s="17"/>
      <c r="X11" s="18"/>
    </row>
    <row r="12" spans="2:39" x14ac:dyDescent="0.25">
      <c r="B12" s="7">
        <v>45756</v>
      </c>
      <c r="C12" s="8">
        <v>285</v>
      </c>
      <c r="D12" s="9"/>
      <c r="E12" s="10">
        <v>15.5</v>
      </c>
      <c r="F12" s="33">
        <f t="shared" si="0"/>
        <v>4417.5</v>
      </c>
      <c r="G12" s="19"/>
      <c r="H12" s="16"/>
      <c r="I12" s="17"/>
      <c r="J12" s="18"/>
      <c r="P12" s="7"/>
      <c r="Q12" s="8"/>
      <c r="R12" s="9"/>
      <c r="S12" s="10"/>
      <c r="T12" s="33">
        <f t="shared" si="1"/>
        <v>0</v>
      </c>
      <c r="U12" s="19"/>
      <c r="V12" s="16"/>
      <c r="W12" s="17"/>
      <c r="X12" s="18"/>
    </row>
    <row r="13" spans="2:39" x14ac:dyDescent="0.25">
      <c r="B13" s="7">
        <v>45757</v>
      </c>
      <c r="C13" s="8">
        <v>266.5</v>
      </c>
      <c r="D13" s="9"/>
      <c r="E13" s="10">
        <v>15.5</v>
      </c>
      <c r="F13" s="33">
        <f t="shared" si="0"/>
        <v>4130.75</v>
      </c>
      <c r="G13" s="19"/>
      <c r="H13" s="16"/>
      <c r="I13" s="17"/>
      <c r="J13" s="18"/>
      <c r="P13" s="7"/>
      <c r="Q13" s="8"/>
      <c r="R13" s="9"/>
      <c r="S13" s="10"/>
      <c r="T13" s="33">
        <f t="shared" si="1"/>
        <v>0</v>
      </c>
      <c r="U13" s="19"/>
      <c r="V13" s="16"/>
      <c r="W13" s="17"/>
      <c r="X13" s="18"/>
    </row>
    <row r="14" spans="2:39" x14ac:dyDescent="0.25">
      <c r="B14" s="7">
        <v>45758</v>
      </c>
      <c r="C14" s="8">
        <v>278</v>
      </c>
      <c r="D14" s="9"/>
      <c r="E14" s="10">
        <v>15.5</v>
      </c>
      <c r="F14" s="33">
        <f t="shared" si="0"/>
        <v>4309</v>
      </c>
      <c r="G14" s="19"/>
      <c r="H14" s="16"/>
      <c r="I14" s="17"/>
      <c r="J14" s="18"/>
      <c r="P14" s="7"/>
      <c r="Q14" s="8"/>
      <c r="R14" s="9"/>
      <c r="S14" s="10"/>
      <c r="T14" s="33">
        <f t="shared" si="1"/>
        <v>0</v>
      </c>
      <c r="U14" s="19"/>
      <c r="V14" s="16"/>
      <c r="W14" s="17"/>
      <c r="X14" s="18"/>
    </row>
    <row r="15" spans="2:39" x14ac:dyDescent="0.25">
      <c r="B15" s="7">
        <v>45759</v>
      </c>
      <c r="C15" s="8">
        <v>273</v>
      </c>
      <c r="D15" s="9"/>
      <c r="E15" s="10">
        <v>15.5</v>
      </c>
      <c r="F15" s="33">
        <f t="shared" si="0"/>
        <v>4231.5</v>
      </c>
      <c r="G15" s="19"/>
      <c r="H15" s="16"/>
      <c r="I15" s="17"/>
      <c r="J15" s="18"/>
      <c r="P15" s="7"/>
      <c r="Q15" s="8"/>
      <c r="R15" s="9"/>
      <c r="S15" s="10"/>
      <c r="T15" s="33">
        <f t="shared" si="1"/>
        <v>0</v>
      </c>
      <c r="U15" s="19"/>
      <c r="V15" s="16"/>
      <c r="W15" s="17"/>
      <c r="X15" s="18"/>
    </row>
    <row r="16" spans="2:39" x14ac:dyDescent="0.25">
      <c r="B16" s="7">
        <v>45760</v>
      </c>
      <c r="C16" s="8">
        <v>280</v>
      </c>
      <c r="D16" s="9"/>
      <c r="E16" s="10">
        <v>15.5</v>
      </c>
      <c r="F16" s="33">
        <f t="shared" si="0"/>
        <v>4340</v>
      </c>
      <c r="G16" s="19"/>
      <c r="H16" s="16"/>
      <c r="I16" s="17"/>
      <c r="J16" s="18"/>
      <c r="P16" s="7"/>
      <c r="Q16" s="8"/>
      <c r="R16" s="9"/>
      <c r="S16" s="10"/>
      <c r="T16" s="33">
        <f t="shared" si="1"/>
        <v>0</v>
      </c>
      <c r="U16" s="19"/>
      <c r="V16" s="16"/>
      <c r="W16" s="17"/>
      <c r="X16" s="18"/>
    </row>
    <row r="17" spans="2:24" x14ac:dyDescent="0.25">
      <c r="B17" s="7">
        <v>45761</v>
      </c>
      <c r="C17" s="8">
        <v>298</v>
      </c>
      <c r="D17" s="9"/>
      <c r="E17" s="10">
        <v>15.5</v>
      </c>
      <c r="F17" s="33">
        <f t="shared" si="0"/>
        <v>4619</v>
      </c>
      <c r="G17" s="19"/>
      <c r="H17" s="16"/>
      <c r="I17" s="17"/>
      <c r="J17" s="18"/>
      <c r="P17" s="7"/>
      <c r="Q17" s="8"/>
      <c r="R17" s="9"/>
      <c r="S17" s="10"/>
      <c r="T17" s="33">
        <f t="shared" si="1"/>
        <v>0</v>
      </c>
      <c r="U17" s="19"/>
      <c r="V17" s="16"/>
      <c r="W17" s="17"/>
      <c r="X17" s="18"/>
    </row>
    <row r="18" spans="2:24" x14ac:dyDescent="0.25">
      <c r="B18" s="7">
        <v>45762</v>
      </c>
      <c r="C18" s="8">
        <v>290</v>
      </c>
      <c r="D18" s="9"/>
      <c r="E18" s="10">
        <v>15.5</v>
      </c>
      <c r="F18" s="33">
        <f t="shared" si="0"/>
        <v>4495</v>
      </c>
      <c r="G18" s="19"/>
      <c r="H18" s="16"/>
      <c r="I18" s="17"/>
      <c r="J18" s="18"/>
      <c r="P18" s="7"/>
      <c r="Q18" s="8"/>
      <c r="R18" s="9"/>
      <c r="S18" s="10"/>
      <c r="T18" s="33">
        <f t="shared" si="1"/>
        <v>0</v>
      </c>
      <c r="U18" s="19"/>
      <c r="V18" s="16"/>
      <c r="W18" s="17"/>
      <c r="X18" s="18"/>
    </row>
    <row r="19" spans="2:24" x14ac:dyDescent="0.25">
      <c r="B19" s="7">
        <v>45763</v>
      </c>
      <c r="C19" s="8">
        <v>298.5</v>
      </c>
      <c r="D19" s="9"/>
      <c r="E19" s="10">
        <v>15.5</v>
      </c>
      <c r="F19" s="33">
        <f t="shared" si="0"/>
        <v>4626.75</v>
      </c>
      <c r="G19" s="19"/>
      <c r="H19" s="16"/>
      <c r="I19" s="17"/>
      <c r="J19" s="18"/>
      <c r="P19" s="7"/>
      <c r="Q19" s="8"/>
      <c r="R19" s="9"/>
      <c r="S19" s="10"/>
      <c r="T19" s="33">
        <f t="shared" si="1"/>
        <v>0</v>
      </c>
      <c r="U19" s="19"/>
      <c r="V19" s="16"/>
      <c r="W19" s="17"/>
      <c r="X19" s="18"/>
    </row>
    <row r="20" spans="2:24" x14ac:dyDescent="0.25">
      <c r="B20" s="7">
        <v>45764</v>
      </c>
      <c r="C20" s="8">
        <v>312</v>
      </c>
      <c r="D20" s="9"/>
      <c r="E20" s="10">
        <v>15.5</v>
      </c>
      <c r="F20" s="33">
        <f t="shared" si="0"/>
        <v>4836</v>
      </c>
      <c r="G20" s="19"/>
      <c r="H20" s="16"/>
      <c r="I20" s="17"/>
      <c r="J20" s="18"/>
      <c r="P20" s="7"/>
      <c r="Q20" s="8"/>
      <c r="R20" s="9"/>
      <c r="S20" s="10"/>
      <c r="T20" s="33">
        <f t="shared" si="1"/>
        <v>0</v>
      </c>
      <c r="U20" s="19"/>
      <c r="V20" s="16"/>
      <c r="W20" s="17"/>
      <c r="X20" s="18"/>
    </row>
    <row r="21" spans="2:24" x14ac:dyDescent="0.25">
      <c r="B21" s="7">
        <v>45765</v>
      </c>
      <c r="C21" s="8">
        <v>297</v>
      </c>
      <c r="D21" s="9"/>
      <c r="E21" s="10">
        <v>15.5</v>
      </c>
      <c r="F21" s="33">
        <f t="shared" si="0"/>
        <v>4603.5</v>
      </c>
      <c r="G21" s="19"/>
      <c r="H21" s="16"/>
      <c r="I21" s="17"/>
      <c r="J21" s="18"/>
      <c r="P21" s="7"/>
      <c r="Q21" s="8"/>
      <c r="R21" s="9"/>
      <c r="S21" s="10"/>
      <c r="T21" s="33">
        <f t="shared" si="1"/>
        <v>0</v>
      </c>
      <c r="U21" s="19"/>
      <c r="V21" s="16"/>
      <c r="W21" s="17"/>
      <c r="X21" s="18"/>
    </row>
    <row r="22" spans="2:24" x14ac:dyDescent="0.25">
      <c r="B22" s="7">
        <v>45766</v>
      </c>
      <c r="C22" s="8">
        <v>313.5</v>
      </c>
      <c r="D22" s="9"/>
      <c r="E22" s="10">
        <v>15.5</v>
      </c>
      <c r="F22" s="33">
        <f t="shared" si="0"/>
        <v>4859.25</v>
      </c>
      <c r="G22" s="19"/>
      <c r="H22" s="16"/>
      <c r="I22" s="17"/>
      <c r="J22" s="18"/>
      <c r="P22" s="7"/>
      <c r="Q22" s="8"/>
      <c r="R22" s="9"/>
      <c r="S22" s="10"/>
      <c r="T22" s="33">
        <f t="shared" si="1"/>
        <v>0</v>
      </c>
      <c r="U22" s="19"/>
      <c r="V22" s="16"/>
      <c r="W22" s="17"/>
      <c r="X22" s="18"/>
    </row>
    <row r="23" spans="2:24" x14ac:dyDescent="0.25">
      <c r="B23" s="7">
        <v>45767</v>
      </c>
      <c r="C23" s="8">
        <v>305</v>
      </c>
      <c r="D23" s="9"/>
      <c r="E23" s="10">
        <v>15.5</v>
      </c>
      <c r="F23" s="33">
        <f t="shared" si="0"/>
        <v>4727.5</v>
      </c>
      <c r="G23" s="19"/>
      <c r="H23" s="16"/>
      <c r="I23" s="17"/>
      <c r="J23" s="18"/>
      <c r="P23" s="7"/>
      <c r="Q23" s="8"/>
      <c r="R23" s="9"/>
      <c r="S23" s="10"/>
      <c r="T23" s="33">
        <f t="shared" si="1"/>
        <v>0</v>
      </c>
      <c r="U23" s="19"/>
      <c r="V23" s="16"/>
      <c r="W23" s="17"/>
      <c r="X23" s="18"/>
    </row>
    <row r="24" spans="2:24" x14ac:dyDescent="0.25">
      <c r="B24" s="7">
        <v>45768</v>
      </c>
      <c r="C24" s="8">
        <v>310</v>
      </c>
      <c r="D24" s="9"/>
      <c r="E24" s="10">
        <v>15.5</v>
      </c>
      <c r="F24" s="33">
        <f t="shared" si="0"/>
        <v>4805</v>
      </c>
      <c r="G24" s="19"/>
      <c r="H24" s="16"/>
      <c r="I24" s="17"/>
      <c r="J24" s="18"/>
      <c r="P24" s="7"/>
      <c r="Q24" s="8"/>
      <c r="R24" s="9"/>
      <c r="S24" s="10"/>
      <c r="T24" s="33">
        <f t="shared" si="1"/>
        <v>0</v>
      </c>
      <c r="U24" s="19"/>
      <c r="V24" s="16"/>
      <c r="W24" s="17"/>
      <c r="X24" s="18"/>
    </row>
    <row r="25" spans="2:24" x14ac:dyDescent="0.25">
      <c r="B25" s="7">
        <v>45769</v>
      </c>
      <c r="C25" s="8">
        <v>307.5</v>
      </c>
      <c r="D25" s="9"/>
      <c r="E25" s="10">
        <v>15.5</v>
      </c>
      <c r="F25" s="33">
        <f t="shared" si="0"/>
        <v>4766.25</v>
      </c>
      <c r="G25" s="19"/>
      <c r="H25" s="16"/>
      <c r="I25" s="17"/>
      <c r="J25" s="18"/>
      <c r="P25" s="7"/>
      <c r="Q25" s="8"/>
      <c r="R25" s="9"/>
      <c r="S25" s="10"/>
      <c r="T25" s="33">
        <f t="shared" si="1"/>
        <v>0</v>
      </c>
      <c r="U25" s="19"/>
      <c r="V25" s="16"/>
      <c r="W25" s="17"/>
      <c r="X25" s="18"/>
    </row>
    <row r="26" spans="2:24" x14ac:dyDescent="0.25">
      <c r="B26" s="7">
        <v>45770</v>
      </c>
      <c r="C26" s="8">
        <v>319.5</v>
      </c>
      <c r="D26" s="9"/>
      <c r="E26" s="10">
        <v>15.5</v>
      </c>
      <c r="F26" s="33">
        <f t="shared" si="0"/>
        <v>4952.25</v>
      </c>
      <c r="G26" s="19"/>
      <c r="H26" s="16"/>
      <c r="I26" s="17"/>
      <c r="J26" s="18"/>
      <c r="P26" s="7"/>
      <c r="Q26" s="8"/>
      <c r="R26" s="9"/>
      <c r="S26" s="10"/>
      <c r="T26" s="33">
        <f t="shared" si="1"/>
        <v>0</v>
      </c>
      <c r="U26" s="19"/>
      <c r="V26" s="16"/>
      <c r="W26" s="17"/>
      <c r="X26" s="18"/>
    </row>
    <row r="27" spans="2:24" x14ac:dyDescent="0.25">
      <c r="B27" s="7">
        <v>45771</v>
      </c>
      <c r="C27" s="8">
        <v>312</v>
      </c>
      <c r="D27" s="9"/>
      <c r="E27" s="10">
        <v>15.5</v>
      </c>
      <c r="F27" s="33">
        <f t="shared" si="0"/>
        <v>4836</v>
      </c>
      <c r="G27" s="19"/>
      <c r="H27" s="16"/>
      <c r="I27" s="17"/>
      <c r="J27" s="18"/>
      <c r="P27" s="7"/>
      <c r="Q27" s="8"/>
      <c r="R27" s="9"/>
      <c r="S27" s="10"/>
      <c r="T27" s="33">
        <f t="shared" si="1"/>
        <v>0</v>
      </c>
      <c r="U27" s="19"/>
      <c r="V27" s="16"/>
      <c r="W27" s="17"/>
      <c r="X27" s="18"/>
    </row>
    <row r="28" spans="2:24" x14ac:dyDescent="0.25">
      <c r="B28" s="7">
        <v>45772</v>
      </c>
      <c r="C28" s="8">
        <v>325.5</v>
      </c>
      <c r="D28" s="9"/>
      <c r="E28" s="10">
        <v>15.5</v>
      </c>
      <c r="F28" s="33">
        <f t="shared" si="0"/>
        <v>5045.25</v>
      </c>
      <c r="G28" s="19"/>
      <c r="H28" s="16"/>
      <c r="I28" s="17"/>
      <c r="J28" s="18"/>
      <c r="P28" s="7"/>
      <c r="Q28" s="8"/>
      <c r="R28" s="9"/>
      <c r="S28" s="10"/>
      <c r="T28" s="33">
        <f t="shared" si="1"/>
        <v>0</v>
      </c>
      <c r="U28" s="19"/>
      <c r="V28" s="16"/>
      <c r="W28" s="17"/>
      <c r="X28" s="18"/>
    </row>
    <row r="29" spans="2:24" x14ac:dyDescent="0.25">
      <c r="B29" s="7">
        <v>45773</v>
      </c>
      <c r="C29" s="8">
        <v>311</v>
      </c>
      <c r="D29" s="9"/>
      <c r="E29" s="10">
        <v>15.5</v>
      </c>
      <c r="F29" s="33">
        <f t="shared" si="0"/>
        <v>4820.5</v>
      </c>
      <c r="G29" s="19"/>
      <c r="H29" s="16"/>
      <c r="I29" s="17"/>
      <c r="J29" s="18"/>
      <c r="P29" s="7"/>
      <c r="Q29" s="8"/>
      <c r="R29" s="9"/>
      <c r="S29" s="10"/>
      <c r="T29" s="33">
        <f t="shared" si="1"/>
        <v>0</v>
      </c>
      <c r="U29" s="19"/>
      <c r="V29" s="16"/>
      <c r="W29" s="17"/>
      <c r="X29" s="18"/>
    </row>
    <row r="30" spans="2:24" x14ac:dyDescent="0.25">
      <c r="B30" s="7">
        <v>45774</v>
      </c>
      <c r="C30" s="8">
        <v>323</v>
      </c>
      <c r="D30" s="9"/>
      <c r="E30" s="10">
        <v>15.5</v>
      </c>
      <c r="F30" s="33">
        <f t="shared" si="0"/>
        <v>5006.5</v>
      </c>
      <c r="G30" s="19"/>
      <c r="H30" s="16"/>
      <c r="I30" s="17"/>
      <c r="J30" s="18"/>
      <c r="P30" s="7"/>
      <c r="Q30" s="8"/>
      <c r="R30" s="9"/>
      <c r="S30" s="10"/>
      <c r="T30" s="33">
        <f t="shared" si="1"/>
        <v>0</v>
      </c>
      <c r="U30" s="19"/>
      <c r="V30" s="16"/>
      <c r="W30" s="17"/>
      <c r="X30" s="18"/>
    </row>
    <row r="31" spans="2:24" x14ac:dyDescent="0.25">
      <c r="B31" s="7">
        <v>45775</v>
      </c>
      <c r="C31" s="8">
        <v>324</v>
      </c>
      <c r="D31" s="9"/>
      <c r="E31" s="10">
        <v>15.5</v>
      </c>
      <c r="F31" s="33">
        <f t="shared" si="0"/>
        <v>5022</v>
      </c>
      <c r="G31" s="19"/>
      <c r="H31" s="16"/>
      <c r="I31" s="17"/>
      <c r="J31" s="18"/>
      <c r="P31" s="7"/>
      <c r="Q31" s="8"/>
      <c r="R31" s="9"/>
      <c r="S31" s="10"/>
      <c r="T31" s="33">
        <f t="shared" si="1"/>
        <v>0</v>
      </c>
      <c r="U31" s="19"/>
      <c r="V31" s="16"/>
      <c r="W31" s="17"/>
      <c r="X31" s="18"/>
    </row>
    <row r="32" spans="2:24" x14ac:dyDescent="0.25">
      <c r="B32" s="7">
        <v>45776</v>
      </c>
      <c r="C32" s="8">
        <v>329.5</v>
      </c>
      <c r="D32" s="9"/>
      <c r="E32" s="10">
        <v>15.5</v>
      </c>
      <c r="F32" s="33">
        <f t="shared" si="0"/>
        <v>5107.25</v>
      </c>
      <c r="G32" s="19"/>
      <c r="H32" s="16"/>
      <c r="I32" s="17"/>
      <c r="J32" s="18"/>
      <c r="P32" s="7"/>
      <c r="Q32" s="8"/>
      <c r="R32" s="9"/>
      <c r="S32" s="10"/>
      <c r="T32" s="33">
        <f t="shared" si="1"/>
        <v>0</v>
      </c>
      <c r="U32" s="19"/>
      <c r="V32" s="16"/>
      <c r="W32" s="17"/>
      <c r="X32" s="18"/>
    </row>
    <row r="33" spans="2:24" x14ac:dyDescent="0.25">
      <c r="B33" s="7">
        <v>45777</v>
      </c>
      <c r="C33" s="8">
        <v>329</v>
      </c>
      <c r="D33" s="9"/>
      <c r="E33" s="10">
        <v>15.5</v>
      </c>
      <c r="F33" s="33">
        <f t="shared" si="0"/>
        <v>5099.5</v>
      </c>
      <c r="G33" s="19"/>
      <c r="H33" s="16"/>
      <c r="I33" s="17"/>
      <c r="J33" s="18"/>
      <c r="P33" s="7"/>
      <c r="Q33" s="8"/>
      <c r="R33" s="9"/>
      <c r="S33" s="10"/>
      <c r="T33" s="33">
        <f t="shared" si="1"/>
        <v>0</v>
      </c>
      <c r="U33" s="19"/>
      <c r="V33" s="16"/>
      <c r="W33" s="17"/>
      <c r="X33" s="18"/>
    </row>
    <row r="34" spans="2:24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  <c r="P34" s="34"/>
      <c r="Q34" s="35"/>
      <c r="R34" s="36"/>
      <c r="S34" s="37"/>
      <c r="T34" s="38">
        <f t="shared" si="1"/>
        <v>0</v>
      </c>
      <c r="U34" s="20"/>
      <c r="V34" s="21"/>
      <c r="W34" s="22"/>
      <c r="X34" s="23"/>
    </row>
    <row r="35" spans="2:24" x14ac:dyDescent="0.25">
      <c r="B35" s="41" t="s">
        <v>10</v>
      </c>
      <c r="C35" s="42">
        <f>SUM(C4:C34)</f>
        <v>8779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137435.24125000002</v>
      </c>
      <c r="P35" s="41" t="s">
        <v>10</v>
      </c>
      <c r="Q35" s="42">
        <f>SUM(Q4:Q34)</f>
        <v>0</v>
      </c>
      <c r="R35" s="43">
        <f>SUM(R4:R34)</f>
        <v>0</v>
      </c>
      <c r="S35" s="44"/>
      <c r="T35" s="45" t="s">
        <v>4</v>
      </c>
      <c r="U35" s="24"/>
      <c r="V35" s="85" t="s">
        <v>11</v>
      </c>
      <c r="W35" s="85"/>
      <c r="X35" s="25">
        <f>SUM(X4:X34)</f>
        <v>0</v>
      </c>
    </row>
    <row r="36" spans="2:2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136074.5</v>
      </c>
      <c r="L36" s="31">
        <f>J36-J4-J5-J6+J37</f>
        <v>137435.245</v>
      </c>
      <c r="P36" s="26" t="s">
        <v>12</v>
      </c>
      <c r="Q36" s="9"/>
      <c r="R36" s="9"/>
      <c r="S36" s="10"/>
      <c r="T36" s="33">
        <f>(Q36+R36)*S4</f>
        <v>0</v>
      </c>
      <c r="U36" s="19"/>
      <c r="V36" s="86" t="s">
        <v>13</v>
      </c>
      <c r="W36" s="86"/>
      <c r="X36" s="18">
        <f>T36+T37</f>
        <v>0</v>
      </c>
    </row>
    <row r="37" spans="2:24" x14ac:dyDescent="0.25">
      <c r="B37" s="26" t="s">
        <v>14</v>
      </c>
      <c r="C37" s="30">
        <f>C35</f>
        <v>8779</v>
      </c>
      <c r="D37" s="9">
        <f>D35/1.03</f>
        <v>0</v>
      </c>
      <c r="E37" s="10"/>
      <c r="F37" s="33">
        <f>SUM(F4:F36)</f>
        <v>136074.5</v>
      </c>
      <c r="G37" s="19"/>
      <c r="H37" s="17" t="s">
        <v>15</v>
      </c>
      <c r="I37" s="17">
        <v>0.01</v>
      </c>
      <c r="J37" s="18">
        <f>J36*I37</f>
        <v>1360.7450000000001</v>
      </c>
      <c r="P37" s="26" t="s">
        <v>14</v>
      </c>
      <c r="Q37" s="30">
        <f>Q35</f>
        <v>0</v>
      </c>
      <c r="R37" s="9">
        <f>R35/1.03</f>
        <v>0</v>
      </c>
      <c r="S37" s="10"/>
      <c r="T37" s="33">
        <f>SUM(T4:T36)</f>
        <v>0</v>
      </c>
      <c r="U37" s="19"/>
      <c r="V37" s="17" t="s">
        <v>15</v>
      </c>
      <c r="W37" s="17">
        <v>0.01</v>
      </c>
      <c r="X37" s="18">
        <f>X36*W37</f>
        <v>0</v>
      </c>
    </row>
    <row r="38" spans="2:2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6"/>
      <c r="Q38" s="9"/>
      <c r="R38" s="17"/>
      <c r="S38" s="10"/>
      <c r="T38" s="33"/>
      <c r="U38" s="19"/>
      <c r="V38" s="17"/>
      <c r="W38" s="17"/>
      <c r="X38" s="18">
        <v>0</v>
      </c>
    </row>
    <row r="39" spans="2:24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3.7499999743886292E-3</v>
      </c>
      <c r="P39" s="87" t="s">
        <v>16</v>
      </c>
      <c r="Q39" s="88"/>
      <c r="R39" s="27"/>
      <c r="S39" s="37"/>
      <c r="T39" s="38"/>
      <c r="U39" s="28"/>
      <c r="V39" s="89" t="s">
        <v>17</v>
      </c>
      <c r="W39" s="89"/>
      <c r="X39" s="29">
        <f>X36+X37+X38-X35</f>
        <v>0</v>
      </c>
    </row>
    <row r="40" spans="2:24" ht="15.75" thickBot="1" x14ac:dyDescent="0.3">
      <c r="B40" s="79" t="s">
        <v>65</v>
      </c>
      <c r="C40" s="80"/>
      <c r="D40" s="80"/>
      <c r="E40" s="80"/>
      <c r="F40" s="80"/>
      <c r="G40" s="80"/>
      <c r="H40" s="80"/>
      <c r="I40" s="80"/>
      <c r="J40" s="81"/>
      <c r="P40" s="79"/>
      <c r="Q40" s="80"/>
      <c r="R40" s="80"/>
      <c r="S40" s="80"/>
      <c r="T40" s="80"/>
      <c r="U40" s="80"/>
      <c r="V40" s="80"/>
      <c r="W40" s="80"/>
      <c r="X40" s="81"/>
    </row>
    <row r="41" spans="2:24" ht="15.75" thickBot="1" x14ac:dyDescent="0.3">
      <c r="B41" s="76" t="s">
        <v>66</v>
      </c>
      <c r="C41" s="77"/>
      <c r="D41" s="77"/>
      <c r="E41" s="77"/>
      <c r="F41" s="77"/>
      <c r="G41" s="77"/>
      <c r="H41" s="77"/>
      <c r="I41" s="77"/>
      <c r="J41" s="78"/>
      <c r="P41" s="79"/>
      <c r="Q41" s="80"/>
      <c r="R41" s="80"/>
      <c r="S41" s="80"/>
      <c r="T41" s="80"/>
      <c r="U41" s="80"/>
      <c r="V41" s="80"/>
      <c r="W41" s="80"/>
      <c r="X41" s="81"/>
    </row>
    <row r="42" spans="2:24" x14ac:dyDescent="0.25">
      <c r="J42" s="31"/>
      <c r="X42" s="31"/>
    </row>
    <row r="43" spans="2:24" x14ac:dyDescent="0.25">
      <c r="J43" s="31"/>
      <c r="X43" s="31"/>
    </row>
  </sheetData>
  <mergeCells count="14">
    <mergeCell ref="P40:X40"/>
    <mergeCell ref="P41:X41"/>
    <mergeCell ref="P2:X2"/>
    <mergeCell ref="V35:W35"/>
    <mergeCell ref="V36:W36"/>
    <mergeCell ref="P39:Q39"/>
    <mergeCell ref="V39:W3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M43"/>
  <sheetViews>
    <sheetView zoomScale="85" zoomScaleNormal="85" workbookViewId="0">
      <selection activeCell="J10" sqref="J10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20" max="20" width="12.85546875" bestFit="1" customWidth="1"/>
    <col min="21" max="21" width="10.28515625" bestFit="1" customWidth="1"/>
    <col min="22" max="22" width="12.28515625" customWidth="1"/>
    <col min="24" max="24" width="13.85546875" customWidth="1"/>
    <col min="25" max="25" width="4.140625" customWidth="1"/>
    <col min="26" max="26" width="10.28515625" bestFit="1" customWidth="1"/>
    <col min="27" max="27" width="4.85546875" bestFit="1" customWidth="1"/>
    <col min="28" max="28" width="10.28515625" bestFit="1" customWidth="1"/>
    <col min="29" max="29" width="4.85546875" bestFit="1" customWidth="1"/>
    <col min="30" max="30" width="4.140625" bestFit="1" customWidth="1"/>
    <col min="31" max="31" width="6.42578125" bestFit="1" customWidth="1"/>
    <col min="32" max="32" width="29.28515625" customWidth="1"/>
    <col min="33" max="33" width="7" bestFit="1" customWidth="1"/>
    <col min="34" max="34" width="5" bestFit="1" customWidth="1"/>
    <col min="35" max="35" width="9.7109375" bestFit="1" customWidth="1"/>
    <col min="36" max="36" width="9.855468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9" ht="15.75" thickBot="1" x14ac:dyDescent="0.3"/>
    <row r="2" spans="2:39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P2" s="82" t="s">
        <v>34</v>
      </c>
      <c r="Q2" s="83"/>
      <c r="R2" s="83"/>
      <c r="S2" s="83"/>
      <c r="T2" s="83"/>
      <c r="U2" s="83"/>
      <c r="V2" s="83"/>
      <c r="W2" s="83"/>
      <c r="X2" s="84"/>
      <c r="Z2" s="39" t="s">
        <v>18</v>
      </c>
      <c r="AA2" s="39" t="s">
        <v>26</v>
      </c>
      <c r="AB2" s="39" t="s">
        <v>27</v>
      </c>
      <c r="AC2" s="39" t="s">
        <v>19</v>
      </c>
      <c r="AD2" s="39" t="s">
        <v>20</v>
      </c>
      <c r="AE2" s="39" t="s">
        <v>28</v>
      </c>
      <c r="AF2" s="39" t="s">
        <v>21</v>
      </c>
      <c r="AG2" s="39" t="s">
        <v>22</v>
      </c>
      <c r="AH2" s="39" t="s">
        <v>23</v>
      </c>
      <c r="AI2" s="39" t="s">
        <v>24</v>
      </c>
      <c r="AJ2" s="39" t="s">
        <v>29</v>
      </c>
      <c r="AK2" s="39" t="s">
        <v>30</v>
      </c>
      <c r="AL2" s="39" t="s">
        <v>31</v>
      </c>
      <c r="AM2" s="40">
        <f>SUM(AL:AL)</f>
        <v>0</v>
      </c>
    </row>
    <row r="3" spans="2:3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" t="s">
        <v>0</v>
      </c>
      <c r="Q3" s="2" t="s">
        <v>1</v>
      </c>
      <c r="R3" s="3" t="s">
        <v>2</v>
      </c>
      <c r="S3" s="4" t="s">
        <v>3</v>
      </c>
      <c r="T3" s="32" t="s">
        <v>4</v>
      </c>
      <c r="U3" s="1" t="s">
        <v>0</v>
      </c>
      <c r="V3" s="5"/>
      <c r="W3" s="3" t="s">
        <v>5</v>
      </c>
      <c r="X3" s="6" t="s">
        <v>4</v>
      </c>
    </row>
    <row r="4" spans="2:39" x14ac:dyDescent="0.25">
      <c r="B4" s="7">
        <v>45778</v>
      </c>
      <c r="C4" s="46">
        <v>341.5</v>
      </c>
      <c r="D4" s="9"/>
      <c r="E4" s="10">
        <v>15.5</v>
      </c>
      <c r="F4" s="33">
        <f>E4*C4</f>
        <v>5293.25</v>
      </c>
      <c r="G4" s="11"/>
      <c r="H4" s="12" t="s">
        <v>6</v>
      </c>
      <c r="I4" s="13">
        <v>0.01</v>
      </c>
      <c r="J4" s="14"/>
      <c r="P4" s="7"/>
      <c r="Q4" s="46"/>
      <c r="R4" s="9"/>
      <c r="S4" s="10"/>
      <c r="T4" s="33">
        <f>S4*Q4</f>
        <v>0</v>
      </c>
      <c r="U4" s="11"/>
      <c r="V4" s="12" t="s">
        <v>6</v>
      </c>
      <c r="W4" s="13">
        <v>0.01</v>
      </c>
      <c r="X4" s="14"/>
    </row>
    <row r="5" spans="2:39" x14ac:dyDescent="0.25">
      <c r="B5" s="7">
        <v>45779</v>
      </c>
      <c r="C5" s="46">
        <v>350.5</v>
      </c>
      <c r="D5" s="9"/>
      <c r="E5" s="10">
        <v>15.5</v>
      </c>
      <c r="F5" s="33">
        <f t="shared" ref="F5:F34" si="0">E5*C5</f>
        <v>5432.75</v>
      </c>
      <c r="G5" s="11"/>
      <c r="H5" s="12" t="s">
        <v>7</v>
      </c>
      <c r="I5" s="13">
        <v>1E-3</v>
      </c>
      <c r="J5" s="14"/>
      <c r="P5" s="7"/>
      <c r="Q5" s="46"/>
      <c r="R5" s="9"/>
      <c r="S5" s="10"/>
      <c r="T5" s="33">
        <f t="shared" ref="T5:T34" si="1">S5*Q5</f>
        <v>0</v>
      </c>
      <c r="U5" s="11"/>
      <c r="V5" s="12" t="s">
        <v>7</v>
      </c>
      <c r="W5" s="13">
        <v>1E-3</v>
      </c>
      <c r="X5" s="14"/>
    </row>
    <row r="6" spans="2:39" x14ac:dyDescent="0.25">
      <c r="B6" s="7">
        <v>45780</v>
      </c>
      <c r="C6" s="46">
        <v>354</v>
      </c>
      <c r="D6" s="9"/>
      <c r="E6" s="10">
        <v>15.5</v>
      </c>
      <c r="F6" s="33">
        <f t="shared" si="0"/>
        <v>5487</v>
      </c>
      <c r="G6" s="11"/>
      <c r="H6" s="12" t="s">
        <v>8</v>
      </c>
      <c r="I6" s="13"/>
      <c r="J6" s="14"/>
      <c r="P6" s="7"/>
      <c r="Q6" s="46"/>
      <c r="R6" s="9"/>
      <c r="S6" s="10"/>
      <c r="T6" s="33">
        <f t="shared" si="1"/>
        <v>0</v>
      </c>
      <c r="U6" s="11"/>
      <c r="V6" s="12" t="s">
        <v>8</v>
      </c>
      <c r="W6" s="13"/>
      <c r="X6" s="14"/>
    </row>
    <row r="7" spans="2:39" x14ac:dyDescent="0.25">
      <c r="B7" s="7">
        <v>45781</v>
      </c>
      <c r="C7" s="46">
        <v>357</v>
      </c>
      <c r="D7" s="9"/>
      <c r="E7" s="10">
        <v>15.5</v>
      </c>
      <c r="F7" s="33">
        <f t="shared" si="0"/>
        <v>5533.5</v>
      </c>
      <c r="G7" s="11"/>
      <c r="H7" s="12" t="s">
        <v>9</v>
      </c>
      <c r="I7" s="13"/>
      <c r="J7" s="14">
        <f>'NİSAN 2025'!J39*-1</f>
        <v>-3.7499999743886292E-3</v>
      </c>
      <c r="P7" s="7"/>
      <c r="Q7" s="46"/>
      <c r="R7" s="9"/>
      <c r="S7" s="10"/>
      <c r="T7" s="33">
        <f t="shared" si="1"/>
        <v>0</v>
      </c>
      <c r="U7" s="11"/>
      <c r="V7" s="12" t="s">
        <v>9</v>
      </c>
      <c r="W7" s="13"/>
      <c r="X7" s="14"/>
    </row>
    <row r="8" spans="2:39" x14ac:dyDescent="0.25">
      <c r="B8" s="7">
        <v>45782</v>
      </c>
      <c r="C8" s="46">
        <v>362</v>
      </c>
      <c r="D8" s="9"/>
      <c r="E8" s="10">
        <v>15.5</v>
      </c>
      <c r="F8" s="33">
        <f t="shared" si="0"/>
        <v>5611</v>
      </c>
      <c r="G8" s="15">
        <v>45834</v>
      </c>
      <c r="H8" s="16" t="s">
        <v>70</v>
      </c>
      <c r="I8" s="17"/>
      <c r="J8" s="18">
        <v>50000</v>
      </c>
      <c r="P8" s="7"/>
      <c r="Q8" s="46"/>
      <c r="R8" s="9"/>
      <c r="S8" s="10"/>
      <c r="T8" s="33">
        <f t="shared" si="1"/>
        <v>0</v>
      </c>
      <c r="U8" s="15"/>
      <c r="V8" s="16"/>
      <c r="W8" s="17"/>
      <c r="X8" s="18"/>
    </row>
    <row r="9" spans="2:39" x14ac:dyDescent="0.25">
      <c r="B9" s="7">
        <v>45783</v>
      </c>
      <c r="C9" s="46">
        <v>350</v>
      </c>
      <c r="D9" s="9"/>
      <c r="E9" s="10">
        <v>15.5</v>
      </c>
      <c r="F9" s="33">
        <f t="shared" si="0"/>
        <v>5425</v>
      </c>
      <c r="G9" s="71">
        <v>45847</v>
      </c>
      <c r="H9" s="17" t="s">
        <v>70</v>
      </c>
      <c r="I9" s="17"/>
      <c r="J9" s="18">
        <v>116365.69</v>
      </c>
      <c r="P9" s="7"/>
      <c r="Q9" s="46"/>
      <c r="R9" s="9"/>
      <c r="S9" s="10"/>
      <c r="T9" s="33">
        <f t="shared" si="1"/>
        <v>0</v>
      </c>
      <c r="U9" s="15"/>
      <c r="V9" s="16"/>
      <c r="W9" s="17"/>
      <c r="X9" s="18"/>
    </row>
    <row r="10" spans="2:39" x14ac:dyDescent="0.25">
      <c r="B10" s="7">
        <v>45784</v>
      </c>
      <c r="C10" s="46">
        <v>348.5</v>
      </c>
      <c r="D10" s="9"/>
      <c r="E10" s="10">
        <v>15.5</v>
      </c>
      <c r="F10" s="33">
        <f t="shared" si="0"/>
        <v>5401.75</v>
      </c>
      <c r="G10" s="15"/>
      <c r="H10" s="16"/>
      <c r="I10" s="17"/>
      <c r="J10" s="18"/>
      <c r="P10" s="7"/>
      <c r="Q10" s="46"/>
      <c r="R10" s="9"/>
      <c r="S10" s="10"/>
      <c r="T10" s="33">
        <f t="shared" si="1"/>
        <v>0</v>
      </c>
      <c r="U10" s="15"/>
      <c r="V10" s="16"/>
      <c r="W10" s="17"/>
      <c r="X10" s="18"/>
    </row>
    <row r="11" spans="2:39" x14ac:dyDescent="0.25">
      <c r="B11" s="7">
        <v>45785</v>
      </c>
      <c r="C11" s="8">
        <v>365</v>
      </c>
      <c r="D11" s="9"/>
      <c r="E11" s="10">
        <v>15.5</v>
      </c>
      <c r="F11" s="33">
        <f t="shared" si="0"/>
        <v>5657.5</v>
      </c>
      <c r="G11" s="19"/>
      <c r="H11" s="16"/>
      <c r="I11" s="17"/>
      <c r="J11" s="18"/>
      <c r="P11" s="7"/>
      <c r="Q11" s="8"/>
      <c r="R11" s="9"/>
      <c r="S11" s="10"/>
      <c r="T11" s="33">
        <f t="shared" si="1"/>
        <v>0</v>
      </c>
      <c r="U11" s="19"/>
      <c r="V11" s="16"/>
      <c r="W11" s="17"/>
      <c r="X11" s="18"/>
    </row>
    <row r="12" spans="2:39" x14ac:dyDescent="0.25">
      <c r="B12" s="7">
        <v>45786</v>
      </c>
      <c r="C12" s="8">
        <v>357</v>
      </c>
      <c r="D12" s="9"/>
      <c r="E12" s="10">
        <v>15.5</v>
      </c>
      <c r="F12" s="33">
        <f t="shared" si="0"/>
        <v>5533.5</v>
      </c>
      <c r="G12" s="19"/>
      <c r="H12" s="16"/>
      <c r="I12" s="17"/>
      <c r="J12" s="18"/>
      <c r="P12" s="7"/>
      <c r="Q12" s="8"/>
      <c r="R12" s="9"/>
      <c r="S12" s="10"/>
      <c r="T12" s="33">
        <f t="shared" si="1"/>
        <v>0</v>
      </c>
      <c r="U12" s="19"/>
      <c r="V12" s="16"/>
      <c r="W12" s="17"/>
      <c r="X12" s="18"/>
    </row>
    <row r="13" spans="2:39" x14ac:dyDescent="0.25">
      <c r="B13" s="7">
        <v>45787</v>
      </c>
      <c r="C13" s="8">
        <v>337.5</v>
      </c>
      <c r="D13" s="9"/>
      <c r="E13" s="10">
        <v>15.5</v>
      </c>
      <c r="F13" s="33">
        <f t="shared" si="0"/>
        <v>5231.25</v>
      </c>
      <c r="G13" s="19"/>
      <c r="H13" s="16"/>
      <c r="I13" s="17"/>
      <c r="J13" s="18"/>
      <c r="P13" s="7"/>
      <c r="Q13" s="8"/>
      <c r="R13" s="9"/>
      <c r="S13" s="10"/>
      <c r="T13" s="33">
        <f t="shared" si="1"/>
        <v>0</v>
      </c>
      <c r="U13" s="19"/>
      <c r="V13" s="16"/>
      <c r="W13" s="17"/>
      <c r="X13" s="18"/>
    </row>
    <row r="14" spans="2:39" x14ac:dyDescent="0.25">
      <c r="B14" s="7">
        <v>45788</v>
      </c>
      <c r="C14" s="8">
        <v>348</v>
      </c>
      <c r="D14" s="9"/>
      <c r="E14" s="10">
        <v>15.5</v>
      </c>
      <c r="F14" s="33">
        <f t="shared" si="0"/>
        <v>5394</v>
      </c>
      <c r="G14" s="19"/>
      <c r="H14" s="16"/>
      <c r="I14" s="17"/>
      <c r="J14" s="18"/>
      <c r="P14" s="7"/>
      <c r="Q14" s="8"/>
      <c r="R14" s="9"/>
      <c r="S14" s="10"/>
      <c r="T14" s="33">
        <f t="shared" si="1"/>
        <v>0</v>
      </c>
      <c r="U14" s="19"/>
      <c r="V14" s="16"/>
      <c r="W14" s="17"/>
      <c r="X14" s="18"/>
    </row>
    <row r="15" spans="2:39" x14ac:dyDescent="0.25">
      <c r="B15" s="7">
        <v>45789</v>
      </c>
      <c r="C15" s="8">
        <v>355</v>
      </c>
      <c r="D15" s="9"/>
      <c r="E15" s="10">
        <v>15.5</v>
      </c>
      <c r="F15" s="33">
        <f t="shared" si="0"/>
        <v>5502.5</v>
      </c>
      <c r="G15" s="19"/>
      <c r="H15" s="16"/>
      <c r="I15" s="17"/>
      <c r="J15" s="18"/>
      <c r="P15" s="7"/>
      <c r="Q15" s="8"/>
      <c r="R15" s="9"/>
      <c r="S15" s="10"/>
      <c r="T15" s="33">
        <f t="shared" si="1"/>
        <v>0</v>
      </c>
      <c r="U15" s="19"/>
      <c r="V15" s="16"/>
      <c r="W15" s="17"/>
      <c r="X15" s="18"/>
    </row>
    <row r="16" spans="2:39" x14ac:dyDescent="0.25">
      <c r="B16" s="7">
        <v>45790</v>
      </c>
      <c r="C16" s="8">
        <v>356</v>
      </c>
      <c r="D16" s="9"/>
      <c r="E16" s="10">
        <v>15.5</v>
      </c>
      <c r="F16" s="33">
        <f t="shared" si="0"/>
        <v>5518</v>
      </c>
      <c r="G16" s="19"/>
      <c r="H16" s="16"/>
      <c r="I16" s="17"/>
      <c r="J16" s="18"/>
      <c r="P16" s="7"/>
      <c r="Q16" s="8"/>
      <c r="R16" s="9"/>
      <c r="S16" s="10"/>
      <c r="T16" s="33">
        <f t="shared" si="1"/>
        <v>0</v>
      </c>
      <c r="U16" s="19"/>
      <c r="V16" s="16"/>
      <c r="W16" s="17"/>
      <c r="X16" s="18"/>
    </row>
    <row r="17" spans="2:24" x14ac:dyDescent="0.25">
      <c r="B17" s="7">
        <v>45791</v>
      </c>
      <c r="C17" s="8">
        <v>338.5</v>
      </c>
      <c r="D17" s="9"/>
      <c r="E17" s="10">
        <v>15.5</v>
      </c>
      <c r="F17" s="33">
        <f t="shared" si="0"/>
        <v>5246.75</v>
      </c>
      <c r="G17" s="19"/>
      <c r="H17" s="16"/>
      <c r="I17" s="17"/>
      <c r="J17" s="18"/>
      <c r="P17" s="7"/>
      <c r="Q17" s="8"/>
      <c r="R17" s="9"/>
      <c r="S17" s="10"/>
      <c r="T17" s="33">
        <f t="shared" si="1"/>
        <v>0</v>
      </c>
      <c r="U17" s="19"/>
      <c r="V17" s="16"/>
      <c r="W17" s="17"/>
      <c r="X17" s="18"/>
    </row>
    <row r="18" spans="2:24" x14ac:dyDescent="0.25">
      <c r="B18" s="7">
        <v>45792</v>
      </c>
      <c r="C18" s="8">
        <v>333</v>
      </c>
      <c r="D18" s="9"/>
      <c r="E18" s="10">
        <v>15.5</v>
      </c>
      <c r="F18" s="33">
        <f t="shared" si="0"/>
        <v>5161.5</v>
      </c>
      <c r="G18" s="19"/>
      <c r="H18" s="16"/>
      <c r="I18" s="17"/>
      <c r="J18" s="18"/>
      <c r="P18" s="7"/>
      <c r="Q18" s="8"/>
      <c r="R18" s="9"/>
      <c r="S18" s="10"/>
      <c r="T18" s="33">
        <f t="shared" si="1"/>
        <v>0</v>
      </c>
      <c r="U18" s="19"/>
      <c r="V18" s="16"/>
      <c r="W18" s="17"/>
      <c r="X18" s="18"/>
    </row>
    <row r="19" spans="2:24" x14ac:dyDescent="0.25">
      <c r="B19" s="7">
        <v>45793</v>
      </c>
      <c r="C19" s="8">
        <v>338</v>
      </c>
      <c r="D19" s="9"/>
      <c r="E19" s="10">
        <v>15.5</v>
      </c>
      <c r="F19" s="33">
        <f t="shared" si="0"/>
        <v>5239</v>
      </c>
      <c r="G19" s="19"/>
      <c r="H19" s="16"/>
      <c r="I19" s="17"/>
      <c r="J19" s="18"/>
      <c r="P19" s="7"/>
      <c r="Q19" s="8"/>
      <c r="R19" s="9"/>
      <c r="S19" s="10"/>
      <c r="T19" s="33">
        <f t="shared" si="1"/>
        <v>0</v>
      </c>
      <c r="U19" s="19"/>
      <c r="V19" s="16"/>
      <c r="W19" s="17"/>
      <c r="X19" s="18"/>
    </row>
    <row r="20" spans="2:24" x14ac:dyDescent="0.25">
      <c r="B20" s="7">
        <v>45794</v>
      </c>
      <c r="C20" s="8">
        <v>323</v>
      </c>
      <c r="D20" s="9"/>
      <c r="E20" s="10">
        <v>15.5</v>
      </c>
      <c r="F20" s="33">
        <f t="shared" si="0"/>
        <v>5006.5</v>
      </c>
      <c r="G20" s="19"/>
      <c r="H20" s="16"/>
      <c r="I20" s="17"/>
      <c r="J20" s="18"/>
      <c r="P20" s="7"/>
      <c r="Q20" s="8"/>
      <c r="R20" s="9"/>
      <c r="S20" s="10"/>
      <c r="T20" s="33">
        <f t="shared" si="1"/>
        <v>0</v>
      </c>
      <c r="U20" s="19"/>
      <c r="V20" s="16"/>
      <c r="W20" s="17"/>
      <c r="X20" s="18"/>
    </row>
    <row r="21" spans="2:24" x14ac:dyDescent="0.25">
      <c r="B21" s="7">
        <v>45795</v>
      </c>
      <c r="C21" s="8">
        <v>322</v>
      </c>
      <c r="D21" s="9"/>
      <c r="E21" s="10">
        <v>15.5</v>
      </c>
      <c r="F21" s="33">
        <f t="shared" si="0"/>
        <v>4991</v>
      </c>
      <c r="G21" s="19"/>
      <c r="H21" s="16"/>
      <c r="I21" s="17"/>
      <c r="J21" s="18"/>
      <c r="P21" s="7"/>
      <c r="Q21" s="8"/>
      <c r="R21" s="9"/>
      <c r="S21" s="10"/>
      <c r="T21" s="33">
        <f t="shared" si="1"/>
        <v>0</v>
      </c>
      <c r="U21" s="19"/>
      <c r="V21" s="16"/>
      <c r="W21" s="17"/>
      <c r="X21" s="18"/>
    </row>
    <row r="22" spans="2:24" x14ac:dyDescent="0.25">
      <c r="B22" s="7">
        <v>45796</v>
      </c>
      <c r="C22" s="8">
        <v>352</v>
      </c>
      <c r="D22" s="9"/>
      <c r="E22" s="10">
        <v>15.5</v>
      </c>
      <c r="F22" s="33">
        <f t="shared" si="0"/>
        <v>5456</v>
      </c>
      <c r="G22" s="19"/>
      <c r="H22" s="16"/>
      <c r="I22" s="17"/>
      <c r="J22" s="18"/>
      <c r="P22" s="7"/>
      <c r="Q22" s="8"/>
      <c r="R22" s="9"/>
      <c r="S22" s="10"/>
      <c r="T22" s="33">
        <f t="shared" si="1"/>
        <v>0</v>
      </c>
      <c r="U22" s="19"/>
      <c r="V22" s="16"/>
      <c r="W22" s="17"/>
      <c r="X22" s="18"/>
    </row>
    <row r="23" spans="2:24" x14ac:dyDescent="0.25">
      <c r="B23" s="7">
        <v>45797</v>
      </c>
      <c r="C23" s="8">
        <v>335</v>
      </c>
      <c r="D23" s="9"/>
      <c r="E23" s="10">
        <v>15.5</v>
      </c>
      <c r="F23" s="33">
        <f t="shared" si="0"/>
        <v>5192.5</v>
      </c>
      <c r="G23" s="19"/>
      <c r="H23" s="16"/>
      <c r="I23" s="17"/>
      <c r="J23" s="18"/>
      <c r="P23" s="7"/>
      <c r="Q23" s="8"/>
      <c r="R23" s="9"/>
      <c r="S23" s="10"/>
      <c r="T23" s="33">
        <f t="shared" si="1"/>
        <v>0</v>
      </c>
      <c r="U23" s="19"/>
      <c r="V23" s="16"/>
      <c r="W23" s="17"/>
      <c r="X23" s="18"/>
    </row>
    <row r="24" spans="2:24" x14ac:dyDescent="0.25">
      <c r="B24" s="7">
        <v>45798</v>
      </c>
      <c r="C24" s="8">
        <v>356.5</v>
      </c>
      <c r="D24" s="9"/>
      <c r="E24" s="10">
        <v>15.5</v>
      </c>
      <c r="F24" s="33">
        <f t="shared" si="0"/>
        <v>5525.75</v>
      </c>
      <c r="G24" s="19"/>
      <c r="H24" s="16"/>
      <c r="I24" s="17"/>
      <c r="J24" s="18"/>
      <c r="P24" s="7"/>
      <c r="Q24" s="8"/>
      <c r="R24" s="9"/>
      <c r="S24" s="10"/>
      <c r="T24" s="33">
        <f t="shared" si="1"/>
        <v>0</v>
      </c>
      <c r="U24" s="19"/>
      <c r="V24" s="16"/>
      <c r="W24" s="17"/>
      <c r="X24" s="18"/>
    </row>
    <row r="25" spans="2:24" x14ac:dyDescent="0.25">
      <c r="B25" s="7">
        <v>45799</v>
      </c>
      <c r="C25" s="8">
        <v>369.5</v>
      </c>
      <c r="D25" s="9"/>
      <c r="E25" s="10">
        <v>15.5</v>
      </c>
      <c r="F25" s="33">
        <f t="shared" si="0"/>
        <v>5727.25</v>
      </c>
      <c r="G25" s="19"/>
      <c r="H25" s="16"/>
      <c r="I25" s="17"/>
      <c r="J25" s="18"/>
      <c r="P25" s="7"/>
      <c r="Q25" s="8"/>
      <c r="R25" s="9"/>
      <c r="S25" s="10"/>
      <c r="T25" s="33">
        <f t="shared" si="1"/>
        <v>0</v>
      </c>
      <c r="U25" s="19"/>
      <c r="V25" s="16"/>
      <c r="W25" s="17"/>
      <c r="X25" s="18"/>
    </row>
    <row r="26" spans="2:24" x14ac:dyDescent="0.25">
      <c r="B26" s="7">
        <v>45800</v>
      </c>
      <c r="C26" s="8">
        <v>375.5</v>
      </c>
      <c r="D26" s="9"/>
      <c r="E26" s="10">
        <v>15.5</v>
      </c>
      <c r="F26" s="33">
        <f t="shared" si="0"/>
        <v>5820.25</v>
      </c>
      <c r="G26" s="19"/>
      <c r="H26" s="16"/>
      <c r="I26" s="17"/>
      <c r="J26" s="18"/>
      <c r="P26" s="7"/>
      <c r="Q26" s="8"/>
      <c r="R26" s="9"/>
      <c r="S26" s="10"/>
      <c r="T26" s="33">
        <f t="shared" si="1"/>
        <v>0</v>
      </c>
      <c r="U26" s="19"/>
      <c r="V26" s="16"/>
      <c r="W26" s="17"/>
      <c r="X26" s="18"/>
    </row>
    <row r="27" spans="2:24" x14ac:dyDescent="0.25">
      <c r="B27" s="7">
        <v>45801</v>
      </c>
      <c r="C27" s="8"/>
      <c r="D27" s="9"/>
      <c r="E27" s="10">
        <v>15.5</v>
      </c>
      <c r="F27" s="33">
        <f t="shared" si="0"/>
        <v>0</v>
      </c>
      <c r="G27" s="19"/>
      <c r="H27" s="16"/>
      <c r="I27" s="17"/>
      <c r="J27" s="18"/>
      <c r="P27" s="7"/>
      <c r="Q27" s="8"/>
      <c r="R27" s="9"/>
      <c r="S27" s="10"/>
      <c r="T27" s="33">
        <f t="shared" si="1"/>
        <v>0</v>
      </c>
      <c r="U27" s="19"/>
      <c r="V27" s="16"/>
      <c r="W27" s="17"/>
      <c r="X27" s="18"/>
    </row>
    <row r="28" spans="2:24" x14ac:dyDescent="0.25">
      <c r="B28" s="7">
        <v>45802</v>
      </c>
      <c r="C28" s="8">
        <v>368.5</v>
      </c>
      <c r="D28" s="9"/>
      <c r="E28" s="10">
        <v>15.5</v>
      </c>
      <c r="F28" s="33">
        <f t="shared" si="0"/>
        <v>5711.75</v>
      </c>
      <c r="G28" s="19"/>
      <c r="H28" s="16"/>
      <c r="I28" s="17"/>
      <c r="J28" s="18"/>
      <c r="P28" s="7"/>
      <c r="Q28" s="8"/>
      <c r="R28" s="9"/>
      <c r="S28" s="10"/>
      <c r="T28" s="33">
        <f t="shared" si="1"/>
        <v>0</v>
      </c>
      <c r="U28" s="19"/>
      <c r="V28" s="16"/>
      <c r="W28" s="17"/>
      <c r="X28" s="18"/>
    </row>
    <row r="29" spans="2:24" x14ac:dyDescent="0.25">
      <c r="B29" s="7">
        <v>45803</v>
      </c>
      <c r="C29" s="8">
        <v>383</v>
      </c>
      <c r="D29" s="9"/>
      <c r="E29" s="10">
        <v>15.5</v>
      </c>
      <c r="F29" s="33">
        <f t="shared" si="0"/>
        <v>5936.5</v>
      </c>
      <c r="G29" s="19"/>
      <c r="H29" s="16"/>
      <c r="I29" s="17"/>
      <c r="J29" s="18"/>
      <c r="P29" s="7"/>
      <c r="Q29" s="8"/>
      <c r="R29" s="9"/>
      <c r="S29" s="10"/>
      <c r="T29" s="33">
        <f t="shared" si="1"/>
        <v>0</v>
      </c>
      <c r="U29" s="19"/>
      <c r="V29" s="16"/>
      <c r="W29" s="17"/>
      <c r="X29" s="18"/>
    </row>
    <row r="30" spans="2:24" x14ac:dyDescent="0.25">
      <c r="B30" s="7">
        <v>45804</v>
      </c>
      <c r="C30" s="8">
        <v>369.5</v>
      </c>
      <c r="D30" s="9"/>
      <c r="E30" s="10">
        <v>15.5</v>
      </c>
      <c r="F30" s="33">
        <f t="shared" si="0"/>
        <v>5727.25</v>
      </c>
      <c r="G30" s="19"/>
      <c r="H30" s="16"/>
      <c r="I30" s="17"/>
      <c r="J30" s="18"/>
      <c r="P30" s="7"/>
      <c r="Q30" s="8"/>
      <c r="R30" s="9"/>
      <c r="S30" s="10"/>
      <c r="T30" s="33">
        <f t="shared" si="1"/>
        <v>0</v>
      </c>
      <c r="U30" s="19"/>
      <c r="V30" s="16"/>
      <c r="W30" s="17"/>
      <c r="X30" s="18"/>
    </row>
    <row r="31" spans="2:24" x14ac:dyDescent="0.25">
      <c r="B31" s="7">
        <v>45805</v>
      </c>
      <c r="C31" s="8">
        <v>365.5</v>
      </c>
      <c r="D31" s="9"/>
      <c r="E31" s="10">
        <v>15.5</v>
      </c>
      <c r="F31" s="33">
        <f t="shared" si="0"/>
        <v>5665.25</v>
      </c>
      <c r="G31" s="19"/>
      <c r="H31" s="16"/>
      <c r="I31" s="17"/>
      <c r="J31" s="18"/>
      <c r="P31" s="7"/>
      <c r="Q31" s="8"/>
      <c r="R31" s="9"/>
      <c r="S31" s="10"/>
      <c r="T31" s="33">
        <f t="shared" si="1"/>
        <v>0</v>
      </c>
      <c r="U31" s="19"/>
      <c r="V31" s="16"/>
      <c r="W31" s="17"/>
      <c r="X31" s="18"/>
    </row>
    <row r="32" spans="2:24" x14ac:dyDescent="0.25">
      <c r="B32" s="7">
        <v>45806</v>
      </c>
      <c r="C32" s="8">
        <v>374</v>
      </c>
      <c r="D32" s="9"/>
      <c r="E32" s="10">
        <v>15.5</v>
      </c>
      <c r="F32" s="33">
        <f t="shared" si="0"/>
        <v>5797</v>
      </c>
      <c r="G32" s="19"/>
      <c r="H32" s="16"/>
      <c r="I32" s="17"/>
      <c r="J32" s="18"/>
      <c r="P32" s="7"/>
      <c r="Q32" s="8"/>
      <c r="R32" s="9"/>
      <c r="S32" s="10"/>
      <c r="T32" s="33">
        <f t="shared" si="1"/>
        <v>0</v>
      </c>
      <c r="U32" s="19"/>
      <c r="V32" s="16"/>
      <c r="W32" s="17"/>
      <c r="X32" s="18"/>
    </row>
    <row r="33" spans="2:24" x14ac:dyDescent="0.25">
      <c r="B33" s="7">
        <v>45807</v>
      </c>
      <c r="C33" s="8">
        <v>370.5</v>
      </c>
      <c r="D33" s="9"/>
      <c r="E33" s="10">
        <v>15.5</v>
      </c>
      <c r="F33" s="33">
        <f t="shared" si="0"/>
        <v>5742.75</v>
      </c>
      <c r="G33" s="19"/>
      <c r="H33" s="16"/>
      <c r="I33" s="17"/>
      <c r="J33" s="18"/>
      <c r="P33" s="7"/>
      <c r="Q33" s="8"/>
      <c r="R33" s="9"/>
      <c r="S33" s="10"/>
      <c r="T33" s="33">
        <f t="shared" si="1"/>
        <v>0</v>
      </c>
      <c r="U33" s="19"/>
      <c r="V33" s="16"/>
      <c r="W33" s="17"/>
      <c r="X33" s="18"/>
    </row>
    <row r="34" spans="2:24" ht="15.75" thickBot="1" x14ac:dyDescent="0.3">
      <c r="B34" s="7">
        <v>45808</v>
      </c>
      <c r="C34" s="35">
        <v>371</v>
      </c>
      <c r="D34" s="36"/>
      <c r="E34" s="10">
        <v>15.5</v>
      </c>
      <c r="F34" s="38">
        <f t="shared" si="0"/>
        <v>5750.5</v>
      </c>
      <c r="G34" s="20"/>
      <c r="H34" s="21"/>
      <c r="I34" s="22"/>
      <c r="J34" s="23"/>
      <c r="P34" s="34"/>
      <c r="Q34" s="35"/>
      <c r="R34" s="36"/>
      <c r="S34" s="37"/>
      <c r="T34" s="38">
        <f t="shared" si="1"/>
        <v>0</v>
      </c>
      <c r="U34" s="20"/>
      <c r="V34" s="21"/>
      <c r="W34" s="22"/>
      <c r="X34" s="23"/>
    </row>
    <row r="35" spans="2:24" x14ac:dyDescent="0.25">
      <c r="B35" s="41" t="s">
        <v>10</v>
      </c>
      <c r="C35" s="42">
        <f>SUM(C4:C34)</f>
        <v>10627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166365.68625000003</v>
      </c>
      <c r="P35" s="41" t="s">
        <v>10</v>
      </c>
      <c r="Q35" s="42">
        <f>SUM(Q4:Q34)</f>
        <v>0</v>
      </c>
      <c r="R35" s="43">
        <f>SUM(R4:R34)</f>
        <v>0</v>
      </c>
      <c r="S35" s="44"/>
      <c r="T35" s="45" t="s">
        <v>4</v>
      </c>
      <c r="U35" s="24"/>
      <c r="V35" s="85" t="s">
        <v>11</v>
      </c>
      <c r="W35" s="85"/>
      <c r="X35" s="25">
        <f>SUM(X4:X34)</f>
        <v>0</v>
      </c>
    </row>
    <row r="36" spans="2:2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164718.5</v>
      </c>
      <c r="L36" s="31">
        <f>J36-J4-J5-J6+J37</f>
        <v>166365.685</v>
      </c>
      <c r="P36" s="26" t="s">
        <v>12</v>
      </c>
      <c r="Q36" s="9"/>
      <c r="R36" s="9"/>
      <c r="S36" s="10"/>
      <c r="T36" s="33">
        <f>(Q36+R36)*S4</f>
        <v>0</v>
      </c>
      <c r="U36" s="19"/>
      <c r="V36" s="86" t="s">
        <v>13</v>
      </c>
      <c r="W36" s="86"/>
      <c r="X36" s="18">
        <f>T36+T37</f>
        <v>0</v>
      </c>
    </row>
    <row r="37" spans="2:24" x14ac:dyDescent="0.25">
      <c r="B37" s="26" t="s">
        <v>14</v>
      </c>
      <c r="C37" s="30">
        <f>C35</f>
        <v>10627</v>
      </c>
      <c r="D37" s="9">
        <f>D35/1.03</f>
        <v>0</v>
      </c>
      <c r="E37" s="10"/>
      <c r="F37" s="33">
        <f>SUM(F4:F36)</f>
        <v>164718.5</v>
      </c>
      <c r="G37" s="19"/>
      <c r="H37" s="17" t="s">
        <v>15</v>
      </c>
      <c r="I37" s="17">
        <v>0.01</v>
      </c>
      <c r="J37" s="18">
        <f>J36*I37</f>
        <v>1647.1849999999999</v>
      </c>
      <c r="P37" s="26" t="s">
        <v>14</v>
      </c>
      <c r="Q37" s="30">
        <f>Q35</f>
        <v>0</v>
      </c>
      <c r="R37" s="9">
        <f>R35/1.03</f>
        <v>0</v>
      </c>
      <c r="S37" s="10"/>
      <c r="T37" s="33">
        <f>SUM(T4:T36)</f>
        <v>0</v>
      </c>
      <c r="U37" s="19"/>
      <c r="V37" s="17" t="s">
        <v>15</v>
      </c>
      <c r="W37" s="17">
        <v>0.01</v>
      </c>
      <c r="X37" s="18">
        <f>X36*W37</f>
        <v>0</v>
      </c>
    </row>
    <row r="38" spans="2:2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6"/>
      <c r="Q38" s="9"/>
      <c r="R38" s="17"/>
      <c r="S38" s="10"/>
      <c r="T38" s="33"/>
      <c r="U38" s="19"/>
      <c r="V38" s="17"/>
      <c r="W38" s="17"/>
      <c r="X38" s="18">
        <v>0</v>
      </c>
    </row>
    <row r="39" spans="2:24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-1.2500000302679837E-3</v>
      </c>
      <c r="P39" s="87" t="s">
        <v>16</v>
      </c>
      <c r="Q39" s="88"/>
      <c r="R39" s="27"/>
      <c r="S39" s="37"/>
      <c r="T39" s="38"/>
      <c r="U39" s="28"/>
      <c r="V39" s="89" t="s">
        <v>17</v>
      </c>
      <c r="W39" s="89"/>
      <c r="X39" s="29">
        <f>X36+X37+X38-X35</f>
        <v>0</v>
      </c>
    </row>
    <row r="40" spans="2:24" ht="15.75" thickBot="1" x14ac:dyDescent="0.3">
      <c r="B40" s="79" t="s">
        <v>65</v>
      </c>
      <c r="C40" s="80"/>
      <c r="D40" s="80"/>
      <c r="E40" s="80"/>
      <c r="F40" s="80"/>
      <c r="G40" s="80"/>
      <c r="H40" s="80"/>
      <c r="I40" s="80"/>
      <c r="J40" s="81"/>
      <c r="P40" s="79"/>
      <c r="Q40" s="80"/>
      <c r="R40" s="80"/>
      <c r="S40" s="80"/>
      <c r="T40" s="80"/>
      <c r="U40" s="80"/>
      <c r="V40" s="80"/>
      <c r="W40" s="80"/>
      <c r="X40" s="81"/>
    </row>
    <row r="41" spans="2:24" ht="15.75" thickBot="1" x14ac:dyDescent="0.3">
      <c r="B41" s="76" t="s">
        <v>66</v>
      </c>
      <c r="C41" s="77"/>
      <c r="D41" s="77"/>
      <c r="E41" s="77"/>
      <c r="F41" s="77"/>
      <c r="G41" s="77"/>
      <c r="H41" s="77"/>
      <c r="I41" s="77"/>
      <c r="J41" s="78"/>
      <c r="P41" s="79"/>
      <c r="Q41" s="80"/>
      <c r="R41" s="80"/>
      <c r="S41" s="80"/>
      <c r="T41" s="80"/>
      <c r="U41" s="80"/>
      <c r="V41" s="80"/>
      <c r="W41" s="80"/>
      <c r="X41" s="81"/>
    </row>
    <row r="42" spans="2:24" x14ac:dyDescent="0.25">
      <c r="J42" s="31"/>
      <c r="X42" s="31"/>
    </row>
    <row r="43" spans="2:24" x14ac:dyDescent="0.25">
      <c r="J43" s="31"/>
      <c r="X43" s="31"/>
    </row>
  </sheetData>
  <mergeCells count="14">
    <mergeCell ref="P40:X40"/>
    <mergeCell ref="P41:X41"/>
    <mergeCell ref="P2:X2"/>
    <mergeCell ref="V35:W35"/>
    <mergeCell ref="V36:W36"/>
    <mergeCell ref="P39:Q39"/>
    <mergeCell ref="V39:W3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M43"/>
  <sheetViews>
    <sheetView zoomScale="85" zoomScaleNormal="85" workbookViewId="0">
      <selection activeCell="J13" sqref="J13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20" max="20" width="12.85546875" bestFit="1" customWidth="1"/>
    <col min="21" max="21" width="10.28515625" bestFit="1" customWidth="1"/>
    <col min="22" max="22" width="12.28515625" customWidth="1"/>
    <col min="24" max="24" width="13.85546875" customWidth="1"/>
    <col min="25" max="25" width="4.140625" customWidth="1"/>
    <col min="26" max="26" width="10.28515625" bestFit="1" customWidth="1"/>
    <col min="27" max="27" width="4.85546875" bestFit="1" customWidth="1"/>
    <col min="28" max="28" width="10.28515625" bestFit="1" customWidth="1"/>
    <col min="29" max="29" width="4.85546875" bestFit="1" customWidth="1"/>
    <col min="30" max="30" width="4.140625" bestFit="1" customWidth="1"/>
    <col min="31" max="31" width="6.42578125" bestFit="1" customWidth="1"/>
    <col min="32" max="32" width="29.28515625" customWidth="1"/>
    <col min="33" max="33" width="7" bestFit="1" customWidth="1"/>
    <col min="34" max="34" width="5" bestFit="1" customWidth="1"/>
    <col min="35" max="35" width="9.7109375" bestFit="1" customWidth="1"/>
    <col min="36" max="36" width="9.855468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9" ht="15.75" thickBot="1" x14ac:dyDescent="0.3"/>
    <row r="2" spans="2:39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P2" s="82" t="s">
        <v>34</v>
      </c>
      <c r="Q2" s="83"/>
      <c r="R2" s="83"/>
      <c r="S2" s="83"/>
      <c r="T2" s="83"/>
      <c r="U2" s="83"/>
      <c r="V2" s="83"/>
      <c r="W2" s="83"/>
      <c r="X2" s="84"/>
      <c r="Z2" s="39" t="s">
        <v>18</v>
      </c>
      <c r="AA2" s="39" t="s">
        <v>26</v>
      </c>
      <c r="AB2" s="39" t="s">
        <v>27</v>
      </c>
      <c r="AC2" s="39" t="s">
        <v>19</v>
      </c>
      <c r="AD2" s="39" t="s">
        <v>20</v>
      </c>
      <c r="AE2" s="39" t="s">
        <v>28</v>
      </c>
      <c r="AF2" s="39" t="s">
        <v>21</v>
      </c>
      <c r="AG2" s="39" t="s">
        <v>22</v>
      </c>
      <c r="AH2" s="39" t="s">
        <v>23</v>
      </c>
      <c r="AI2" s="39" t="s">
        <v>24</v>
      </c>
      <c r="AJ2" s="39" t="s">
        <v>29</v>
      </c>
      <c r="AK2" s="39" t="s">
        <v>30</v>
      </c>
      <c r="AL2" s="39" t="s">
        <v>31</v>
      </c>
      <c r="AM2" s="40">
        <f>SUM(AL:AL)</f>
        <v>0</v>
      </c>
    </row>
    <row r="3" spans="2:3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" t="s">
        <v>0</v>
      </c>
      <c r="Q3" s="2" t="s">
        <v>1</v>
      </c>
      <c r="R3" s="3" t="s">
        <v>2</v>
      </c>
      <c r="S3" s="4" t="s">
        <v>3</v>
      </c>
      <c r="T3" s="32" t="s">
        <v>4</v>
      </c>
      <c r="U3" s="1" t="s">
        <v>0</v>
      </c>
      <c r="V3" s="5"/>
      <c r="W3" s="3" t="s">
        <v>5</v>
      </c>
      <c r="X3" s="6" t="s">
        <v>4</v>
      </c>
    </row>
    <row r="4" spans="2:39" x14ac:dyDescent="0.25">
      <c r="B4" s="7">
        <v>45809</v>
      </c>
      <c r="C4" s="46">
        <v>368.5</v>
      </c>
      <c r="D4" s="9"/>
      <c r="E4" s="10">
        <v>15.5</v>
      </c>
      <c r="F4" s="33">
        <f>E4*C4</f>
        <v>5711.75</v>
      </c>
      <c r="G4" s="11"/>
      <c r="H4" s="12" t="s">
        <v>6</v>
      </c>
      <c r="I4" s="13">
        <v>0.01</v>
      </c>
      <c r="J4" s="14"/>
      <c r="L4" s="8"/>
      <c r="M4" s="8">
        <v>15.5</v>
      </c>
      <c r="N4" s="8"/>
      <c r="P4" s="7"/>
      <c r="Q4" s="46"/>
      <c r="R4" s="9"/>
      <c r="S4" s="10"/>
      <c r="T4" s="33">
        <f>S4*Q4</f>
        <v>0</v>
      </c>
      <c r="U4" s="11"/>
      <c r="V4" s="12" t="s">
        <v>6</v>
      </c>
      <c r="W4" s="13">
        <v>0.01</v>
      </c>
      <c r="X4" s="14"/>
    </row>
    <row r="5" spans="2:39" x14ac:dyDescent="0.25">
      <c r="B5" s="7">
        <v>45810</v>
      </c>
      <c r="C5" s="46">
        <v>388</v>
      </c>
      <c r="D5" s="9"/>
      <c r="E5" s="10">
        <v>15.5</v>
      </c>
      <c r="F5" s="33">
        <f t="shared" ref="F5:F34" si="0">E5*C5</f>
        <v>6014</v>
      </c>
      <c r="G5" s="11"/>
      <c r="H5" s="12" t="s">
        <v>7</v>
      </c>
      <c r="I5" s="13">
        <v>1E-3</v>
      </c>
      <c r="J5" s="14"/>
      <c r="L5" s="8"/>
      <c r="M5" s="8">
        <v>8</v>
      </c>
      <c r="N5" s="8"/>
      <c r="P5" s="7"/>
      <c r="Q5" s="46"/>
      <c r="R5" s="9"/>
      <c r="S5" s="10"/>
      <c r="T5" s="33">
        <f t="shared" ref="T5:T34" si="1">S5*Q5</f>
        <v>0</v>
      </c>
      <c r="U5" s="11"/>
      <c r="V5" s="12" t="s">
        <v>7</v>
      </c>
      <c r="W5" s="13">
        <v>1E-3</v>
      </c>
      <c r="X5" s="14"/>
    </row>
    <row r="6" spans="2:39" x14ac:dyDescent="0.25">
      <c r="B6" s="7">
        <v>45811</v>
      </c>
      <c r="C6" s="46">
        <v>393.5</v>
      </c>
      <c r="D6" s="9"/>
      <c r="E6" s="10">
        <v>15.5</v>
      </c>
      <c r="F6" s="33">
        <f t="shared" si="0"/>
        <v>6099.25</v>
      </c>
      <c r="G6" s="11"/>
      <c r="H6" s="12" t="s">
        <v>8</v>
      </c>
      <c r="I6" s="13"/>
      <c r="J6" s="14"/>
      <c r="L6" s="8">
        <v>1850</v>
      </c>
      <c r="M6" s="8">
        <f>M4-M5</f>
        <v>7.5</v>
      </c>
      <c r="N6" s="8">
        <f>L6*M6</f>
        <v>13875</v>
      </c>
      <c r="P6" s="7"/>
      <c r="Q6" s="46"/>
      <c r="R6" s="9"/>
      <c r="S6" s="10"/>
      <c r="T6" s="33">
        <f t="shared" si="1"/>
        <v>0</v>
      </c>
      <c r="U6" s="11"/>
      <c r="V6" s="12" t="s">
        <v>8</v>
      </c>
      <c r="W6" s="13"/>
      <c r="X6" s="14"/>
    </row>
    <row r="7" spans="2:39" x14ac:dyDescent="0.25">
      <c r="B7" s="7">
        <v>45812</v>
      </c>
      <c r="C7" s="46">
        <v>411.5</v>
      </c>
      <c r="D7" s="9"/>
      <c r="E7" s="10">
        <v>15.5</v>
      </c>
      <c r="F7" s="33">
        <f t="shared" si="0"/>
        <v>6378.25</v>
      </c>
      <c r="G7" s="11"/>
      <c r="H7" s="12" t="s">
        <v>9</v>
      </c>
      <c r="I7" s="13"/>
      <c r="J7" s="14">
        <f>'MAYIS 2025'!J39*-1</f>
        <v>1.2500000302679837E-3</v>
      </c>
      <c r="L7" s="8"/>
      <c r="M7" s="8"/>
      <c r="N7" s="8">
        <f>N6*0.01</f>
        <v>138.75</v>
      </c>
      <c r="P7" s="7"/>
      <c r="Q7" s="46"/>
      <c r="R7" s="9"/>
      <c r="S7" s="10"/>
      <c r="T7" s="33">
        <f t="shared" si="1"/>
        <v>0</v>
      </c>
      <c r="U7" s="11"/>
      <c r="V7" s="12" t="s">
        <v>9</v>
      </c>
      <c r="W7" s="13"/>
      <c r="X7" s="14"/>
    </row>
    <row r="8" spans="2:39" x14ac:dyDescent="0.25">
      <c r="B8" s="7">
        <v>45813</v>
      </c>
      <c r="C8" s="46">
        <v>421</v>
      </c>
      <c r="D8" s="9"/>
      <c r="E8" s="10">
        <v>15.5</v>
      </c>
      <c r="F8" s="33">
        <f t="shared" si="0"/>
        <v>6525.5</v>
      </c>
      <c r="G8" s="15">
        <v>45827</v>
      </c>
      <c r="H8" s="16" t="s">
        <v>71</v>
      </c>
      <c r="I8" s="17"/>
      <c r="J8" s="18">
        <v>14013.75</v>
      </c>
      <c r="L8" s="8"/>
      <c r="M8" s="8"/>
      <c r="N8" s="8">
        <f>N6+N7</f>
        <v>14013.75</v>
      </c>
      <c r="P8" s="7"/>
      <c r="Q8" s="46"/>
      <c r="R8" s="9"/>
      <c r="S8" s="10"/>
      <c r="T8" s="33">
        <f t="shared" si="1"/>
        <v>0</v>
      </c>
      <c r="U8" s="15"/>
      <c r="V8" s="16"/>
      <c r="W8" s="17"/>
      <c r="X8" s="18"/>
    </row>
    <row r="9" spans="2:39" x14ac:dyDescent="0.25">
      <c r="B9" s="7">
        <v>45814</v>
      </c>
      <c r="C9" s="46">
        <v>431</v>
      </c>
      <c r="D9" s="9"/>
      <c r="E9" s="10">
        <v>15.5</v>
      </c>
      <c r="F9" s="33">
        <f t="shared" si="0"/>
        <v>6680.5</v>
      </c>
      <c r="G9" s="15">
        <v>45838</v>
      </c>
      <c r="H9" s="16" t="s">
        <v>72</v>
      </c>
      <c r="I9" s="17"/>
      <c r="J9" s="18">
        <f>341*1.01</f>
        <v>344.41</v>
      </c>
      <c r="L9" s="8"/>
      <c r="M9" s="8"/>
      <c r="N9" s="8"/>
      <c r="P9" s="7"/>
      <c r="Q9" s="46"/>
      <c r="R9" s="9"/>
      <c r="S9" s="10"/>
      <c r="T9" s="33">
        <f t="shared" si="1"/>
        <v>0</v>
      </c>
      <c r="U9" s="15"/>
      <c r="V9" s="16"/>
      <c r="W9" s="17"/>
      <c r="X9" s="18"/>
    </row>
    <row r="10" spans="2:39" x14ac:dyDescent="0.25">
      <c r="B10" s="7">
        <v>45815</v>
      </c>
      <c r="C10" s="46">
        <v>432</v>
      </c>
      <c r="D10" s="9"/>
      <c r="E10" s="10">
        <v>15.5</v>
      </c>
      <c r="F10" s="33">
        <f t="shared" si="0"/>
        <v>6696</v>
      </c>
      <c r="G10" s="15" t="s">
        <v>73</v>
      </c>
      <c r="H10" s="16"/>
      <c r="I10" s="17"/>
      <c r="J10" s="18">
        <f>1978.65*1.01</f>
        <v>1998.4365</v>
      </c>
      <c r="L10" s="8"/>
      <c r="M10" s="8"/>
      <c r="N10" s="8"/>
      <c r="P10" s="7"/>
      <c r="Q10" s="46"/>
      <c r="R10" s="9"/>
      <c r="S10" s="10"/>
      <c r="T10" s="33">
        <f t="shared" si="1"/>
        <v>0</v>
      </c>
      <c r="U10" s="15"/>
      <c r="V10" s="16"/>
      <c r="W10" s="17"/>
      <c r="X10" s="18"/>
    </row>
    <row r="11" spans="2:39" x14ac:dyDescent="0.25">
      <c r="B11" s="7">
        <v>45816</v>
      </c>
      <c r="C11" s="8">
        <v>454.5</v>
      </c>
      <c r="D11" s="9"/>
      <c r="E11" s="10">
        <v>15.5</v>
      </c>
      <c r="F11" s="33">
        <f t="shared" si="0"/>
        <v>7044.75</v>
      </c>
      <c r="G11" s="72">
        <v>45861</v>
      </c>
      <c r="H11" s="16" t="s">
        <v>70</v>
      </c>
      <c r="I11" s="17"/>
      <c r="J11" s="18">
        <v>75000</v>
      </c>
      <c r="L11" s="8"/>
      <c r="M11" s="8"/>
      <c r="N11" s="8"/>
      <c r="P11" s="7"/>
      <c r="Q11" s="8"/>
      <c r="R11" s="9"/>
      <c r="S11" s="10"/>
      <c r="T11" s="33">
        <f t="shared" si="1"/>
        <v>0</v>
      </c>
      <c r="U11" s="19"/>
      <c r="V11" s="16"/>
      <c r="W11" s="17"/>
      <c r="X11" s="18"/>
    </row>
    <row r="12" spans="2:39" x14ac:dyDescent="0.25">
      <c r="B12" s="7">
        <v>45817</v>
      </c>
      <c r="C12" s="8">
        <v>440</v>
      </c>
      <c r="D12" s="9"/>
      <c r="E12" s="10">
        <v>15.5</v>
      </c>
      <c r="F12" s="33">
        <f t="shared" si="0"/>
        <v>6820</v>
      </c>
      <c r="G12" s="15">
        <v>45870</v>
      </c>
      <c r="H12" s="16" t="s">
        <v>70</v>
      </c>
      <c r="I12" s="17"/>
      <c r="J12" s="18">
        <v>115148.51</v>
      </c>
      <c r="L12" s="8"/>
      <c r="M12" s="8"/>
      <c r="N12" s="8"/>
      <c r="P12" s="7"/>
      <c r="Q12" s="8"/>
      <c r="R12" s="9"/>
      <c r="S12" s="10"/>
      <c r="T12" s="33">
        <f t="shared" si="1"/>
        <v>0</v>
      </c>
      <c r="U12" s="19"/>
      <c r="V12" s="16"/>
      <c r="W12" s="17"/>
      <c r="X12" s="18"/>
    </row>
    <row r="13" spans="2:39" x14ac:dyDescent="0.25">
      <c r="B13" s="7">
        <v>45818</v>
      </c>
      <c r="C13" s="8">
        <v>450</v>
      </c>
      <c r="D13" s="9"/>
      <c r="E13" s="10">
        <v>15.5</v>
      </c>
      <c r="F13" s="33">
        <f t="shared" si="0"/>
        <v>6975</v>
      </c>
      <c r="G13" s="19"/>
      <c r="H13" s="16"/>
      <c r="I13" s="17"/>
      <c r="J13" s="18"/>
      <c r="L13" s="8"/>
      <c r="M13" s="8"/>
      <c r="N13" s="8"/>
      <c r="P13" s="7"/>
      <c r="Q13" s="8"/>
      <c r="R13" s="9"/>
      <c r="S13" s="10"/>
      <c r="T13" s="33">
        <f t="shared" si="1"/>
        <v>0</v>
      </c>
      <c r="U13" s="19"/>
      <c r="V13" s="16"/>
      <c r="W13" s="17"/>
      <c r="X13" s="18"/>
    </row>
    <row r="14" spans="2:39" x14ac:dyDescent="0.25">
      <c r="B14" s="7">
        <v>45819</v>
      </c>
      <c r="C14" s="8">
        <v>447</v>
      </c>
      <c r="D14" s="9"/>
      <c r="E14" s="10">
        <v>15.5</v>
      </c>
      <c r="F14" s="33">
        <f t="shared" si="0"/>
        <v>6928.5</v>
      </c>
      <c r="G14" s="19"/>
      <c r="H14" s="16"/>
      <c r="I14" s="17"/>
      <c r="J14" s="18"/>
      <c r="L14" s="8"/>
      <c r="M14" s="8"/>
      <c r="N14" s="8"/>
      <c r="P14" s="7"/>
      <c r="Q14" s="8"/>
      <c r="R14" s="9"/>
      <c r="S14" s="10"/>
      <c r="T14" s="33">
        <f t="shared" si="1"/>
        <v>0</v>
      </c>
      <c r="U14" s="19"/>
      <c r="V14" s="16"/>
      <c r="W14" s="17"/>
      <c r="X14" s="18"/>
    </row>
    <row r="15" spans="2:39" x14ac:dyDescent="0.25">
      <c r="B15" s="7">
        <v>45820</v>
      </c>
      <c r="C15" s="8">
        <v>460</v>
      </c>
      <c r="D15" s="9"/>
      <c r="E15" s="10">
        <v>15.5</v>
      </c>
      <c r="F15" s="33">
        <f t="shared" si="0"/>
        <v>7130</v>
      </c>
      <c r="G15" s="19"/>
      <c r="H15" s="16"/>
      <c r="I15" s="17"/>
      <c r="J15" s="18"/>
      <c r="P15" s="7"/>
      <c r="Q15" s="8"/>
      <c r="R15" s="9"/>
      <c r="S15" s="10"/>
      <c r="T15" s="33">
        <f t="shared" si="1"/>
        <v>0</v>
      </c>
      <c r="U15" s="19"/>
      <c r="V15" s="16"/>
      <c r="W15" s="17"/>
      <c r="X15" s="18"/>
    </row>
    <row r="16" spans="2:39" x14ac:dyDescent="0.25">
      <c r="B16" s="7">
        <v>45821</v>
      </c>
      <c r="C16" s="8">
        <v>445.5</v>
      </c>
      <c r="D16" s="9"/>
      <c r="E16" s="10">
        <v>15.5</v>
      </c>
      <c r="F16" s="33">
        <f t="shared" si="0"/>
        <v>6905.25</v>
      </c>
      <c r="G16" s="19"/>
      <c r="H16" s="16"/>
      <c r="I16" s="17"/>
      <c r="J16" s="18"/>
      <c r="P16" s="7"/>
      <c r="Q16" s="8"/>
      <c r="R16" s="9"/>
      <c r="S16" s="10"/>
      <c r="T16" s="33">
        <f t="shared" si="1"/>
        <v>0</v>
      </c>
      <c r="U16" s="19"/>
      <c r="V16" s="16"/>
      <c r="W16" s="17"/>
      <c r="X16" s="18"/>
    </row>
    <row r="17" spans="2:24" x14ac:dyDescent="0.25">
      <c r="B17" s="7">
        <v>45822</v>
      </c>
      <c r="C17" s="8">
        <v>443.5</v>
      </c>
      <c r="D17" s="9"/>
      <c r="E17" s="10">
        <v>15.5</v>
      </c>
      <c r="F17" s="33">
        <f t="shared" si="0"/>
        <v>6874.25</v>
      </c>
      <c r="G17" s="19"/>
      <c r="H17" s="16"/>
      <c r="I17" s="17"/>
      <c r="J17" s="18"/>
      <c r="P17" s="7"/>
      <c r="Q17" s="8"/>
      <c r="R17" s="9"/>
      <c r="S17" s="10"/>
      <c r="T17" s="33">
        <f t="shared" si="1"/>
        <v>0</v>
      </c>
      <c r="U17" s="19"/>
      <c r="V17" s="16"/>
      <c r="W17" s="17"/>
      <c r="X17" s="18"/>
    </row>
    <row r="18" spans="2:24" x14ac:dyDescent="0.25">
      <c r="B18" s="7">
        <v>45823</v>
      </c>
      <c r="C18" s="8">
        <v>439</v>
      </c>
      <c r="D18" s="9"/>
      <c r="E18" s="10">
        <v>15.5</v>
      </c>
      <c r="F18" s="33">
        <f t="shared" si="0"/>
        <v>6804.5</v>
      </c>
      <c r="G18" s="19"/>
      <c r="H18" s="16"/>
      <c r="I18" s="17"/>
      <c r="J18" s="18"/>
      <c r="P18" s="7"/>
      <c r="Q18" s="8"/>
      <c r="R18" s="9"/>
      <c r="S18" s="10"/>
      <c r="T18" s="33">
        <f t="shared" si="1"/>
        <v>0</v>
      </c>
      <c r="U18" s="19"/>
      <c r="V18" s="16"/>
      <c r="W18" s="17"/>
      <c r="X18" s="18"/>
    </row>
    <row r="19" spans="2:24" x14ac:dyDescent="0.25">
      <c r="B19" s="7">
        <v>45824</v>
      </c>
      <c r="C19" s="8">
        <v>436</v>
      </c>
      <c r="D19" s="9"/>
      <c r="E19" s="10">
        <v>15.5</v>
      </c>
      <c r="F19" s="33">
        <f t="shared" si="0"/>
        <v>6758</v>
      </c>
      <c r="G19" s="19"/>
      <c r="H19" s="16"/>
      <c r="I19" s="17"/>
      <c r="J19" s="18"/>
      <c r="P19" s="7"/>
      <c r="Q19" s="8"/>
      <c r="R19" s="9"/>
      <c r="S19" s="10"/>
      <c r="T19" s="33">
        <f t="shared" si="1"/>
        <v>0</v>
      </c>
      <c r="U19" s="19"/>
      <c r="V19" s="16"/>
      <c r="W19" s="17"/>
      <c r="X19" s="18"/>
    </row>
    <row r="20" spans="2:24" x14ac:dyDescent="0.25">
      <c r="B20" s="7">
        <v>45825</v>
      </c>
      <c r="C20" s="8">
        <v>424</v>
      </c>
      <c r="D20" s="9"/>
      <c r="E20" s="10">
        <v>15.5</v>
      </c>
      <c r="F20" s="33">
        <f t="shared" si="0"/>
        <v>6572</v>
      </c>
      <c r="G20" s="19"/>
      <c r="H20" s="16"/>
      <c r="I20" s="17"/>
      <c r="J20" s="18"/>
      <c r="P20" s="7"/>
      <c r="Q20" s="8"/>
      <c r="R20" s="9"/>
      <c r="S20" s="10"/>
      <c r="T20" s="33">
        <f t="shared" si="1"/>
        <v>0</v>
      </c>
      <c r="U20" s="19"/>
      <c r="V20" s="16"/>
      <c r="W20" s="17"/>
      <c r="X20" s="18"/>
    </row>
    <row r="21" spans="2:24" x14ac:dyDescent="0.25">
      <c r="B21" s="7">
        <v>45826</v>
      </c>
      <c r="C21" s="8">
        <v>428</v>
      </c>
      <c r="D21" s="9"/>
      <c r="E21" s="10">
        <v>15.5</v>
      </c>
      <c r="F21" s="33">
        <f t="shared" si="0"/>
        <v>6634</v>
      </c>
      <c r="G21" s="19"/>
      <c r="H21" s="16"/>
      <c r="I21" s="17"/>
      <c r="J21" s="18"/>
      <c r="P21" s="7"/>
      <c r="Q21" s="8"/>
      <c r="R21" s="9"/>
      <c r="S21" s="10"/>
      <c r="T21" s="33">
        <f t="shared" si="1"/>
        <v>0</v>
      </c>
      <c r="U21" s="19"/>
      <c r="V21" s="16"/>
      <c r="W21" s="17"/>
      <c r="X21" s="18"/>
    </row>
    <row r="22" spans="2:24" x14ac:dyDescent="0.25">
      <c r="B22" s="7">
        <v>45827</v>
      </c>
      <c r="C22" s="8">
        <v>420.5</v>
      </c>
      <c r="D22" s="9"/>
      <c r="E22" s="10">
        <v>15.5</v>
      </c>
      <c r="F22" s="33">
        <f t="shared" si="0"/>
        <v>6517.75</v>
      </c>
      <c r="G22" s="19"/>
      <c r="H22" s="16"/>
      <c r="I22" s="17"/>
      <c r="J22" s="18"/>
      <c r="P22" s="7"/>
      <c r="Q22" s="8"/>
      <c r="R22" s="9"/>
      <c r="S22" s="10"/>
      <c r="T22" s="33">
        <f t="shared" si="1"/>
        <v>0</v>
      </c>
      <c r="U22" s="19"/>
      <c r="V22" s="16"/>
      <c r="W22" s="17"/>
      <c r="X22" s="18"/>
    </row>
    <row r="23" spans="2:24" x14ac:dyDescent="0.25">
      <c r="B23" s="7">
        <v>45828</v>
      </c>
      <c r="C23" s="8">
        <v>427.5</v>
      </c>
      <c r="D23" s="9"/>
      <c r="E23" s="10">
        <v>15.5</v>
      </c>
      <c r="F23" s="33">
        <f t="shared" si="0"/>
        <v>6626.25</v>
      </c>
      <c r="G23" s="19"/>
      <c r="H23" s="16"/>
      <c r="I23" s="17"/>
      <c r="J23" s="18"/>
      <c r="P23" s="7"/>
      <c r="Q23" s="8"/>
      <c r="R23" s="9"/>
      <c r="S23" s="10"/>
      <c r="T23" s="33">
        <f t="shared" si="1"/>
        <v>0</v>
      </c>
      <c r="U23" s="19"/>
      <c r="V23" s="16"/>
      <c r="W23" s="17"/>
      <c r="X23" s="18"/>
    </row>
    <row r="24" spans="2:24" x14ac:dyDescent="0.25">
      <c r="B24" s="7">
        <v>45829</v>
      </c>
      <c r="C24" s="8">
        <v>428</v>
      </c>
      <c r="D24" s="9"/>
      <c r="E24" s="10">
        <v>15.5</v>
      </c>
      <c r="F24" s="33">
        <f t="shared" si="0"/>
        <v>6634</v>
      </c>
      <c r="G24" s="19"/>
      <c r="H24" s="16"/>
      <c r="I24" s="17"/>
      <c r="J24" s="18"/>
      <c r="P24" s="7"/>
      <c r="Q24" s="8"/>
      <c r="R24" s="9"/>
      <c r="S24" s="10"/>
      <c r="T24" s="33">
        <f t="shared" si="1"/>
        <v>0</v>
      </c>
      <c r="U24" s="19"/>
      <c r="V24" s="16"/>
      <c r="W24" s="17"/>
      <c r="X24" s="18"/>
    </row>
    <row r="25" spans="2:24" x14ac:dyDescent="0.25">
      <c r="B25" s="7">
        <v>45830</v>
      </c>
      <c r="C25" s="8">
        <v>463.5</v>
      </c>
      <c r="D25" s="9"/>
      <c r="E25" s="10">
        <v>15.5</v>
      </c>
      <c r="F25" s="33">
        <f t="shared" si="0"/>
        <v>7184.25</v>
      </c>
      <c r="G25" s="19"/>
      <c r="H25" s="16"/>
      <c r="I25" s="17"/>
      <c r="J25" s="18"/>
      <c r="P25" s="7"/>
      <c r="Q25" s="8"/>
      <c r="R25" s="9"/>
      <c r="S25" s="10"/>
      <c r="T25" s="33">
        <f t="shared" si="1"/>
        <v>0</v>
      </c>
      <c r="U25" s="19"/>
      <c r="V25" s="16"/>
      <c r="W25" s="17"/>
      <c r="X25" s="18"/>
    </row>
    <row r="26" spans="2:24" x14ac:dyDescent="0.25">
      <c r="B26" s="7">
        <v>45831</v>
      </c>
      <c r="C26" s="8">
        <v>467</v>
      </c>
      <c r="D26" s="9"/>
      <c r="E26" s="10">
        <v>15.5</v>
      </c>
      <c r="F26" s="33">
        <f t="shared" si="0"/>
        <v>7238.5</v>
      </c>
      <c r="G26" s="19"/>
      <c r="H26" s="16"/>
      <c r="I26" s="17"/>
      <c r="J26" s="18"/>
      <c r="P26" s="7"/>
      <c r="Q26" s="8"/>
      <c r="R26" s="9"/>
      <c r="S26" s="10"/>
      <c r="T26" s="33">
        <f t="shared" si="1"/>
        <v>0</v>
      </c>
      <c r="U26" s="19"/>
      <c r="V26" s="16"/>
      <c r="W26" s="17"/>
      <c r="X26" s="18"/>
    </row>
    <row r="27" spans="2:24" x14ac:dyDescent="0.25">
      <c r="B27" s="7">
        <v>45832</v>
      </c>
      <c r="C27" s="8">
        <v>456</v>
      </c>
      <c r="D27" s="9"/>
      <c r="E27" s="10">
        <v>15.5</v>
      </c>
      <c r="F27" s="33">
        <f t="shared" si="0"/>
        <v>7068</v>
      </c>
      <c r="G27" s="19"/>
      <c r="H27" s="16"/>
      <c r="I27" s="17"/>
      <c r="J27" s="18"/>
      <c r="P27" s="7"/>
      <c r="Q27" s="8"/>
      <c r="R27" s="9"/>
      <c r="S27" s="10"/>
      <c r="T27" s="33">
        <f t="shared" si="1"/>
        <v>0</v>
      </c>
      <c r="U27" s="19"/>
      <c r="V27" s="16"/>
      <c r="W27" s="17"/>
      <c r="X27" s="18"/>
    </row>
    <row r="28" spans="2:24" x14ac:dyDescent="0.25">
      <c r="B28" s="7">
        <v>45833</v>
      </c>
      <c r="C28" s="8">
        <v>475</v>
      </c>
      <c r="D28" s="9"/>
      <c r="E28" s="10">
        <v>15.5</v>
      </c>
      <c r="F28" s="33">
        <f t="shared" si="0"/>
        <v>7362.5</v>
      </c>
      <c r="G28" s="19"/>
      <c r="H28" s="16"/>
      <c r="I28" s="17"/>
      <c r="J28" s="18"/>
      <c r="P28" s="7"/>
      <c r="Q28" s="8"/>
      <c r="R28" s="9"/>
      <c r="S28" s="10"/>
      <c r="T28" s="33">
        <f t="shared" si="1"/>
        <v>0</v>
      </c>
      <c r="U28" s="19"/>
      <c r="V28" s="16"/>
      <c r="W28" s="17"/>
      <c r="X28" s="18"/>
    </row>
    <row r="29" spans="2:24" x14ac:dyDescent="0.25">
      <c r="B29" s="7">
        <v>45834</v>
      </c>
      <c r="C29" s="8">
        <v>448.5</v>
      </c>
      <c r="D29" s="9"/>
      <c r="E29" s="10">
        <v>15.5</v>
      </c>
      <c r="F29" s="33">
        <f t="shared" si="0"/>
        <v>6951.75</v>
      </c>
      <c r="G29" s="19"/>
      <c r="H29" s="16"/>
      <c r="I29" s="17"/>
      <c r="J29" s="18"/>
      <c r="P29" s="7"/>
      <c r="Q29" s="8"/>
      <c r="R29" s="9"/>
      <c r="S29" s="10"/>
      <c r="T29" s="33">
        <f t="shared" si="1"/>
        <v>0</v>
      </c>
      <c r="U29" s="19"/>
      <c r="V29" s="16"/>
      <c r="W29" s="17"/>
      <c r="X29" s="18"/>
    </row>
    <row r="30" spans="2:24" x14ac:dyDescent="0.25">
      <c r="B30" s="7">
        <v>45835</v>
      </c>
      <c r="C30" s="8">
        <v>456.5</v>
      </c>
      <c r="D30" s="9"/>
      <c r="E30" s="10">
        <v>15.5</v>
      </c>
      <c r="F30" s="33">
        <f t="shared" si="0"/>
        <v>7075.75</v>
      </c>
      <c r="G30" s="19"/>
      <c r="H30" s="16"/>
      <c r="I30" s="17"/>
      <c r="J30" s="18"/>
      <c r="P30" s="7"/>
      <c r="Q30" s="8"/>
      <c r="R30" s="9"/>
      <c r="S30" s="10"/>
      <c r="T30" s="33">
        <f t="shared" si="1"/>
        <v>0</v>
      </c>
      <c r="U30" s="19"/>
      <c r="V30" s="16"/>
      <c r="W30" s="17"/>
      <c r="X30" s="18"/>
    </row>
    <row r="31" spans="2:24" x14ac:dyDescent="0.25">
      <c r="B31" s="7">
        <v>45836</v>
      </c>
      <c r="C31" s="8">
        <v>485</v>
      </c>
      <c r="D31" s="9"/>
      <c r="E31" s="10">
        <v>15.5</v>
      </c>
      <c r="F31" s="33">
        <f t="shared" si="0"/>
        <v>7517.5</v>
      </c>
      <c r="G31" s="19"/>
      <c r="H31" s="16"/>
      <c r="I31" s="17"/>
      <c r="J31" s="18"/>
      <c r="P31" s="7"/>
      <c r="Q31" s="8"/>
      <c r="R31" s="9"/>
      <c r="S31" s="10"/>
      <c r="T31" s="33">
        <f t="shared" si="1"/>
        <v>0</v>
      </c>
      <c r="U31" s="19"/>
      <c r="V31" s="16"/>
      <c r="W31" s="17"/>
      <c r="X31" s="18"/>
    </row>
    <row r="32" spans="2:24" x14ac:dyDescent="0.25">
      <c r="B32" s="7">
        <v>45837</v>
      </c>
      <c r="C32" s="8">
        <v>480.5</v>
      </c>
      <c r="D32" s="9"/>
      <c r="E32" s="10">
        <v>15.5</v>
      </c>
      <c r="F32" s="33">
        <f t="shared" si="0"/>
        <v>7447.75</v>
      </c>
      <c r="G32" s="19"/>
      <c r="H32" s="16"/>
      <c r="I32" s="17"/>
      <c r="J32" s="18"/>
      <c r="P32" s="7"/>
      <c r="Q32" s="8"/>
      <c r="R32" s="9"/>
      <c r="S32" s="10"/>
      <c r="T32" s="33">
        <f t="shared" si="1"/>
        <v>0</v>
      </c>
      <c r="U32" s="19"/>
      <c r="V32" s="16"/>
      <c r="W32" s="17"/>
      <c r="X32" s="18"/>
    </row>
    <row r="33" spans="2:24" x14ac:dyDescent="0.25">
      <c r="B33" s="7">
        <v>45838</v>
      </c>
      <c r="C33" s="8">
        <v>470</v>
      </c>
      <c r="D33" s="9"/>
      <c r="E33" s="10">
        <v>15.5</v>
      </c>
      <c r="F33" s="33">
        <f t="shared" si="0"/>
        <v>7285</v>
      </c>
      <c r="G33" s="19"/>
      <c r="H33" s="16"/>
      <c r="I33" s="17"/>
      <c r="J33" s="18"/>
      <c r="P33" s="7"/>
      <c r="Q33" s="8"/>
      <c r="R33" s="9"/>
      <c r="S33" s="10"/>
      <c r="T33" s="33">
        <f t="shared" si="1"/>
        <v>0</v>
      </c>
      <c r="U33" s="19"/>
      <c r="V33" s="16"/>
      <c r="W33" s="17"/>
      <c r="X33" s="18"/>
    </row>
    <row r="34" spans="2:24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  <c r="P34" s="34"/>
      <c r="Q34" s="35"/>
      <c r="R34" s="36"/>
      <c r="S34" s="37"/>
      <c r="T34" s="38">
        <f t="shared" si="1"/>
        <v>0</v>
      </c>
      <c r="U34" s="20"/>
      <c r="V34" s="21"/>
      <c r="W34" s="22"/>
      <c r="X34" s="23"/>
    </row>
    <row r="35" spans="2:24" x14ac:dyDescent="0.25">
      <c r="B35" s="41" t="s">
        <v>10</v>
      </c>
      <c r="C35" s="42">
        <f>SUM(C4:C34)</f>
        <v>13191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206505.10775000002</v>
      </c>
      <c r="P35" s="41" t="s">
        <v>10</v>
      </c>
      <c r="Q35" s="42">
        <f>SUM(Q4:Q34)</f>
        <v>0</v>
      </c>
      <c r="R35" s="43">
        <f>SUM(R4:R34)</f>
        <v>0</v>
      </c>
      <c r="S35" s="44"/>
      <c r="T35" s="45" t="s">
        <v>4</v>
      </c>
      <c r="U35" s="24"/>
      <c r="V35" s="85" t="s">
        <v>11</v>
      </c>
      <c r="W35" s="85"/>
      <c r="X35" s="25">
        <f>SUM(X4:X34)</f>
        <v>0</v>
      </c>
    </row>
    <row r="36" spans="2:2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204460.5</v>
      </c>
      <c r="L36" s="31">
        <f>J36-J4-J5-J6+J37</f>
        <v>206505.10500000001</v>
      </c>
      <c r="P36" s="26" t="s">
        <v>12</v>
      </c>
      <c r="Q36" s="9"/>
      <c r="R36" s="9"/>
      <c r="S36" s="10"/>
      <c r="T36" s="33">
        <f>(Q36+R36)*S4</f>
        <v>0</v>
      </c>
      <c r="U36" s="19"/>
      <c r="V36" s="86" t="s">
        <v>13</v>
      </c>
      <c r="W36" s="86"/>
      <c r="X36" s="18">
        <f>T36+T37</f>
        <v>0</v>
      </c>
    </row>
    <row r="37" spans="2:24" x14ac:dyDescent="0.25">
      <c r="B37" s="26" t="s">
        <v>14</v>
      </c>
      <c r="C37" s="30">
        <f>C35</f>
        <v>13191</v>
      </c>
      <c r="D37" s="9">
        <f>D35/1.03</f>
        <v>0</v>
      </c>
      <c r="E37" s="10"/>
      <c r="F37" s="33">
        <f>SUM(F4:F36)</f>
        <v>204460.5</v>
      </c>
      <c r="G37" s="19"/>
      <c r="H37" s="17" t="s">
        <v>15</v>
      </c>
      <c r="I37" s="17">
        <v>0.01</v>
      </c>
      <c r="J37" s="18">
        <f>J36*I37</f>
        <v>2044.605</v>
      </c>
      <c r="P37" s="26" t="s">
        <v>14</v>
      </c>
      <c r="Q37" s="30">
        <f>Q35</f>
        <v>0</v>
      </c>
      <c r="R37" s="9">
        <f>R35/1.03</f>
        <v>0</v>
      </c>
      <c r="S37" s="10"/>
      <c r="T37" s="33">
        <f>SUM(T4:T36)</f>
        <v>0</v>
      </c>
      <c r="U37" s="19"/>
      <c r="V37" s="17" t="s">
        <v>15</v>
      </c>
      <c r="W37" s="17">
        <v>0.01</v>
      </c>
      <c r="X37" s="18">
        <f>X36*W37</f>
        <v>0</v>
      </c>
    </row>
    <row r="38" spans="2:2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6"/>
      <c r="Q38" s="9"/>
      <c r="R38" s="17"/>
      <c r="S38" s="10"/>
      <c r="T38" s="33"/>
      <c r="U38" s="19"/>
      <c r="V38" s="17"/>
      <c r="W38" s="17"/>
      <c r="X38" s="18">
        <v>0</v>
      </c>
    </row>
    <row r="39" spans="2:24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-2.7500000142026693E-3</v>
      </c>
      <c r="P39" s="87" t="s">
        <v>16</v>
      </c>
      <c r="Q39" s="88"/>
      <c r="R39" s="27"/>
      <c r="S39" s="37"/>
      <c r="T39" s="38"/>
      <c r="U39" s="28"/>
      <c r="V39" s="89" t="s">
        <v>17</v>
      </c>
      <c r="W39" s="89"/>
      <c r="X39" s="29">
        <f>X36+X37+X38-X35</f>
        <v>0</v>
      </c>
    </row>
    <row r="40" spans="2:24" ht="15.75" thickBot="1" x14ac:dyDescent="0.3">
      <c r="B40" s="79" t="s">
        <v>65</v>
      </c>
      <c r="C40" s="80"/>
      <c r="D40" s="80"/>
      <c r="E40" s="80"/>
      <c r="F40" s="80"/>
      <c r="G40" s="80"/>
      <c r="H40" s="80"/>
      <c r="I40" s="80"/>
      <c r="J40" s="81"/>
      <c r="P40" s="79"/>
      <c r="Q40" s="80"/>
      <c r="R40" s="80"/>
      <c r="S40" s="80"/>
      <c r="T40" s="80"/>
      <c r="U40" s="80"/>
      <c r="V40" s="80"/>
      <c r="W40" s="80"/>
      <c r="X40" s="81"/>
    </row>
    <row r="41" spans="2:24" ht="15.75" thickBot="1" x14ac:dyDescent="0.3">
      <c r="B41" s="76" t="s">
        <v>66</v>
      </c>
      <c r="C41" s="77"/>
      <c r="D41" s="77"/>
      <c r="E41" s="77"/>
      <c r="F41" s="77"/>
      <c r="G41" s="77"/>
      <c r="H41" s="77"/>
      <c r="I41" s="77"/>
      <c r="J41" s="78"/>
      <c r="P41" s="79"/>
      <c r="Q41" s="80"/>
      <c r="R41" s="80"/>
      <c r="S41" s="80"/>
      <c r="T41" s="80"/>
      <c r="U41" s="80"/>
      <c r="V41" s="80"/>
      <c r="W41" s="80"/>
      <c r="X41" s="81"/>
    </row>
    <row r="42" spans="2:24" x14ac:dyDescent="0.25">
      <c r="J42" s="31"/>
      <c r="X42" s="31"/>
    </row>
    <row r="43" spans="2:24" x14ac:dyDescent="0.25">
      <c r="J43" s="31"/>
      <c r="X43" s="31"/>
    </row>
  </sheetData>
  <mergeCells count="14">
    <mergeCell ref="P40:X40"/>
    <mergeCell ref="P41:X41"/>
    <mergeCell ref="P2:X2"/>
    <mergeCell ref="V35:W35"/>
    <mergeCell ref="V36:W36"/>
    <mergeCell ref="P39:Q39"/>
    <mergeCell ref="V39:W39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2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M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20" max="20" width="12.85546875" bestFit="1" customWidth="1"/>
    <col min="21" max="21" width="10.28515625" bestFit="1" customWidth="1"/>
    <col min="22" max="22" width="12.28515625" customWidth="1"/>
    <col min="24" max="24" width="13.85546875" customWidth="1"/>
    <col min="25" max="25" width="4.140625" customWidth="1"/>
    <col min="26" max="26" width="10.28515625" bestFit="1" customWidth="1"/>
    <col min="27" max="27" width="4.85546875" bestFit="1" customWidth="1"/>
    <col min="28" max="28" width="10.28515625" bestFit="1" customWidth="1"/>
    <col min="29" max="29" width="4.85546875" bestFit="1" customWidth="1"/>
    <col min="30" max="30" width="4.140625" bestFit="1" customWidth="1"/>
    <col min="31" max="31" width="6.42578125" bestFit="1" customWidth="1"/>
    <col min="32" max="32" width="29.28515625" customWidth="1"/>
    <col min="33" max="33" width="7" bestFit="1" customWidth="1"/>
    <col min="34" max="34" width="5" bestFit="1" customWidth="1"/>
    <col min="35" max="35" width="9.7109375" bestFit="1" customWidth="1"/>
    <col min="36" max="36" width="9.855468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9" ht="15.75" thickBot="1" x14ac:dyDescent="0.3"/>
    <row r="2" spans="2:39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P2" s="82" t="s">
        <v>34</v>
      </c>
      <c r="Q2" s="83"/>
      <c r="R2" s="83"/>
      <c r="S2" s="83"/>
      <c r="T2" s="83"/>
      <c r="U2" s="83"/>
      <c r="V2" s="83"/>
      <c r="W2" s="83"/>
      <c r="X2" s="84"/>
      <c r="Z2" s="39" t="s">
        <v>18</v>
      </c>
      <c r="AA2" s="39" t="s">
        <v>26</v>
      </c>
      <c r="AB2" s="39" t="s">
        <v>27</v>
      </c>
      <c r="AC2" s="39" t="s">
        <v>19</v>
      </c>
      <c r="AD2" s="39" t="s">
        <v>20</v>
      </c>
      <c r="AE2" s="39" t="s">
        <v>28</v>
      </c>
      <c r="AF2" s="39" t="s">
        <v>21</v>
      </c>
      <c r="AG2" s="39" t="s">
        <v>22</v>
      </c>
      <c r="AH2" s="39" t="s">
        <v>23</v>
      </c>
      <c r="AI2" s="39" t="s">
        <v>24</v>
      </c>
      <c r="AJ2" s="39" t="s">
        <v>29</v>
      </c>
      <c r="AK2" s="39" t="s">
        <v>30</v>
      </c>
      <c r="AL2" s="39" t="s">
        <v>31</v>
      </c>
      <c r="AM2" s="40">
        <f>SUM(AL:AL)</f>
        <v>0</v>
      </c>
    </row>
    <row r="3" spans="2:3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" t="s">
        <v>0</v>
      </c>
      <c r="Q3" s="2" t="s">
        <v>1</v>
      </c>
      <c r="R3" s="3" t="s">
        <v>2</v>
      </c>
      <c r="S3" s="4" t="s">
        <v>3</v>
      </c>
      <c r="T3" s="32" t="s">
        <v>4</v>
      </c>
      <c r="U3" s="1" t="s">
        <v>0</v>
      </c>
      <c r="V3" s="5"/>
      <c r="W3" s="3" t="s">
        <v>5</v>
      </c>
      <c r="X3" s="6" t="s">
        <v>4</v>
      </c>
    </row>
    <row r="4" spans="2:39" x14ac:dyDescent="0.25">
      <c r="B4" s="7">
        <v>45627</v>
      </c>
      <c r="C4" s="46">
        <v>431</v>
      </c>
      <c r="D4" s="9"/>
      <c r="E4" s="10">
        <v>15.5</v>
      </c>
      <c r="F4" s="33">
        <f>E4*C4</f>
        <v>6680.5</v>
      </c>
      <c r="G4" s="11"/>
      <c r="H4" s="12" t="s">
        <v>6</v>
      </c>
      <c r="I4" s="13">
        <v>0.01</v>
      </c>
      <c r="J4" s="14"/>
      <c r="P4" s="7"/>
      <c r="Q4" s="46"/>
      <c r="R4" s="9"/>
      <c r="S4" s="10"/>
      <c r="T4" s="33">
        <f>S4*Q4</f>
        <v>0</v>
      </c>
      <c r="U4" s="11"/>
      <c r="V4" s="12" t="s">
        <v>6</v>
      </c>
      <c r="W4" s="13">
        <v>0.01</v>
      </c>
      <c r="X4" s="14"/>
    </row>
    <row r="5" spans="2:39" x14ac:dyDescent="0.25">
      <c r="B5" s="7">
        <v>45628</v>
      </c>
      <c r="C5" s="46">
        <v>482.5</v>
      </c>
      <c r="D5" s="9"/>
      <c r="E5" s="10">
        <v>15.5</v>
      </c>
      <c r="F5" s="33">
        <f t="shared" ref="F5:F34" si="0">E5*C5</f>
        <v>7478.75</v>
      </c>
      <c r="G5" s="11"/>
      <c r="H5" s="12" t="s">
        <v>7</v>
      </c>
      <c r="I5" s="13">
        <v>1E-3</v>
      </c>
      <c r="J5" s="14"/>
      <c r="P5" s="7"/>
      <c r="Q5" s="46"/>
      <c r="R5" s="9"/>
      <c r="S5" s="10"/>
      <c r="T5" s="33">
        <f t="shared" ref="T5:T34" si="1">S5*Q5</f>
        <v>0</v>
      </c>
      <c r="U5" s="11"/>
      <c r="V5" s="12" t="s">
        <v>7</v>
      </c>
      <c r="W5" s="13">
        <v>1E-3</v>
      </c>
      <c r="X5" s="14"/>
    </row>
    <row r="6" spans="2:39" x14ac:dyDescent="0.25">
      <c r="B6" s="7">
        <v>45629</v>
      </c>
      <c r="C6" s="46">
        <v>476</v>
      </c>
      <c r="D6" s="9"/>
      <c r="E6" s="10">
        <v>15.5</v>
      </c>
      <c r="F6" s="33">
        <f t="shared" si="0"/>
        <v>7378</v>
      </c>
      <c r="G6" s="11"/>
      <c r="H6" s="12" t="s">
        <v>8</v>
      </c>
      <c r="I6" s="13"/>
      <c r="J6" s="14"/>
      <c r="P6" s="7"/>
      <c r="Q6" s="46"/>
      <c r="R6" s="9"/>
      <c r="S6" s="10"/>
      <c r="T6" s="33">
        <f t="shared" si="1"/>
        <v>0</v>
      </c>
      <c r="U6" s="11"/>
      <c r="V6" s="12" t="s">
        <v>8</v>
      </c>
      <c r="W6" s="13"/>
      <c r="X6" s="14"/>
    </row>
    <row r="7" spans="2:39" x14ac:dyDescent="0.25">
      <c r="B7" s="7">
        <v>45630</v>
      </c>
      <c r="C7" s="46">
        <v>458</v>
      </c>
      <c r="D7" s="9"/>
      <c r="E7" s="10">
        <v>15.5</v>
      </c>
      <c r="F7" s="33">
        <f t="shared" si="0"/>
        <v>7099</v>
      </c>
      <c r="G7" s="11"/>
      <c r="H7" s="12" t="s">
        <v>9</v>
      </c>
      <c r="I7" s="13"/>
      <c r="J7" s="14">
        <f>'HAZİRAN 2025'!J39*-1</f>
        <v>2.7500000142026693E-3</v>
      </c>
      <c r="P7" s="7"/>
      <c r="Q7" s="46"/>
      <c r="R7" s="9"/>
      <c r="S7" s="10"/>
      <c r="T7" s="33">
        <f t="shared" si="1"/>
        <v>0</v>
      </c>
      <c r="U7" s="11"/>
      <c r="V7" s="12" t="s">
        <v>9</v>
      </c>
      <c r="W7" s="13"/>
      <c r="X7" s="14"/>
    </row>
    <row r="8" spans="2:39" x14ac:dyDescent="0.25">
      <c r="B8" s="7">
        <v>45631</v>
      </c>
      <c r="C8" s="46">
        <v>469</v>
      </c>
      <c r="D8" s="9"/>
      <c r="E8" s="10">
        <v>15.5</v>
      </c>
      <c r="F8" s="33">
        <f t="shared" si="0"/>
        <v>7269.5</v>
      </c>
      <c r="G8" t="s">
        <v>74</v>
      </c>
      <c r="H8" s="16"/>
      <c r="I8" s="17"/>
      <c r="J8" s="18">
        <v>3136.05</v>
      </c>
      <c r="P8" s="7"/>
      <c r="Q8" s="46"/>
      <c r="R8" s="9"/>
      <c r="S8" s="10"/>
      <c r="T8" s="33">
        <f t="shared" si="1"/>
        <v>0</v>
      </c>
      <c r="U8" s="15"/>
      <c r="V8" s="16"/>
      <c r="W8" s="17"/>
      <c r="X8" s="18"/>
    </row>
    <row r="9" spans="2:39" x14ac:dyDescent="0.25">
      <c r="B9" s="7">
        <v>45632</v>
      </c>
      <c r="C9" s="46">
        <v>445</v>
      </c>
      <c r="D9" s="9"/>
      <c r="E9" s="10">
        <v>15.5</v>
      </c>
      <c r="F9" s="33">
        <f t="shared" si="0"/>
        <v>6897.5</v>
      </c>
      <c r="G9" s="15">
        <v>45869</v>
      </c>
      <c r="H9" t="s">
        <v>75</v>
      </c>
      <c r="I9" s="17"/>
      <c r="J9" s="18">
        <v>986.26499999999999</v>
      </c>
      <c r="P9" s="7"/>
      <c r="Q9" s="46"/>
      <c r="R9" s="9"/>
      <c r="S9" s="10"/>
      <c r="T9" s="33">
        <f t="shared" si="1"/>
        <v>0</v>
      </c>
      <c r="U9" s="15"/>
      <c r="V9" s="16"/>
      <c r="W9" s="17"/>
      <c r="X9" s="18"/>
    </row>
    <row r="10" spans="2:39" x14ac:dyDescent="0.25">
      <c r="B10" s="7">
        <v>45633</v>
      </c>
      <c r="C10" s="46">
        <v>483</v>
      </c>
      <c r="D10" s="9"/>
      <c r="E10" s="10">
        <v>15.5</v>
      </c>
      <c r="F10" s="33">
        <f t="shared" si="0"/>
        <v>7486.5</v>
      </c>
      <c r="G10" s="15">
        <v>45896</v>
      </c>
      <c r="H10" s="16" t="s">
        <v>76</v>
      </c>
      <c r="I10" s="17"/>
      <c r="J10" s="18">
        <v>213599.59</v>
      </c>
      <c r="P10" s="7"/>
      <c r="Q10" s="46"/>
      <c r="R10" s="9"/>
      <c r="S10" s="10"/>
      <c r="T10" s="33">
        <f t="shared" si="1"/>
        <v>0</v>
      </c>
      <c r="U10" s="15"/>
      <c r="V10" s="16"/>
      <c r="W10" s="17"/>
      <c r="X10" s="18"/>
    </row>
    <row r="11" spans="2:39" x14ac:dyDescent="0.25">
      <c r="B11" s="7">
        <v>45634</v>
      </c>
      <c r="C11" s="8">
        <v>463</v>
      </c>
      <c r="D11" s="9"/>
      <c r="E11" s="10">
        <v>15.5</v>
      </c>
      <c r="F11" s="33">
        <f t="shared" si="0"/>
        <v>7176.5</v>
      </c>
      <c r="G11" s="19"/>
      <c r="H11" s="16"/>
      <c r="I11" s="17"/>
      <c r="J11" s="18"/>
      <c r="P11" s="7"/>
      <c r="Q11" s="8"/>
      <c r="R11" s="9"/>
      <c r="S11" s="10"/>
      <c r="T11" s="33">
        <f t="shared" si="1"/>
        <v>0</v>
      </c>
      <c r="U11" s="19"/>
      <c r="V11" s="16"/>
      <c r="W11" s="17"/>
      <c r="X11" s="18"/>
    </row>
    <row r="12" spans="2:39" x14ac:dyDescent="0.25">
      <c r="B12" s="7">
        <v>45635</v>
      </c>
      <c r="C12" s="8">
        <v>420</v>
      </c>
      <c r="D12" s="9"/>
      <c r="E12" s="10">
        <v>15.5</v>
      </c>
      <c r="F12" s="33">
        <f t="shared" si="0"/>
        <v>6510</v>
      </c>
      <c r="G12" s="19"/>
      <c r="H12" s="16"/>
      <c r="I12" s="17"/>
      <c r="J12" s="18"/>
      <c r="P12" s="7"/>
      <c r="Q12" s="8"/>
      <c r="R12" s="9"/>
      <c r="S12" s="10"/>
      <c r="T12" s="33">
        <f t="shared" si="1"/>
        <v>0</v>
      </c>
      <c r="U12" s="19"/>
      <c r="V12" s="16"/>
      <c r="W12" s="17"/>
      <c r="X12" s="18"/>
    </row>
    <row r="13" spans="2:39" x14ac:dyDescent="0.25">
      <c r="B13" s="7">
        <v>45636</v>
      </c>
      <c r="C13" s="8">
        <v>470</v>
      </c>
      <c r="D13" s="9"/>
      <c r="E13" s="10">
        <v>15.5</v>
      </c>
      <c r="F13" s="33">
        <f t="shared" si="0"/>
        <v>7285</v>
      </c>
      <c r="G13" s="19"/>
      <c r="H13" s="16"/>
      <c r="I13" s="17"/>
      <c r="J13" s="18"/>
      <c r="P13" s="7"/>
      <c r="Q13" s="8"/>
      <c r="R13" s="9"/>
      <c r="S13" s="10"/>
      <c r="T13" s="33">
        <f t="shared" si="1"/>
        <v>0</v>
      </c>
      <c r="U13" s="19"/>
      <c r="V13" s="16"/>
      <c r="W13" s="17"/>
      <c r="X13" s="18"/>
    </row>
    <row r="14" spans="2:39" x14ac:dyDescent="0.25">
      <c r="B14" s="7">
        <v>45637</v>
      </c>
      <c r="C14" s="8">
        <v>459</v>
      </c>
      <c r="D14" s="9"/>
      <c r="E14" s="10">
        <v>15.5</v>
      </c>
      <c r="F14" s="33">
        <f t="shared" si="0"/>
        <v>7114.5</v>
      </c>
      <c r="G14" s="19"/>
      <c r="H14" s="16"/>
      <c r="I14" s="17"/>
      <c r="J14" s="18"/>
      <c r="P14" s="7"/>
      <c r="Q14" s="8"/>
      <c r="R14" s="9"/>
      <c r="S14" s="10"/>
      <c r="T14" s="33">
        <f t="shared" si="1"/>
        <v>0</v>
      </c>
      <c r="U14" s="19"/>
      <c r="V14" s="16"/>
      <c r="W14" s="17"/>
      <c r="X14" s="18"/>
    </row>
    <row r="15" spans="2:39" x14ac:dyDescent="0.25">
      <c r="B15" s="7">
        <v>45638</v>
      </c>
      <c r="C15" s="8">
        <v>485.5</v>
      </c>
      <c r="D15" s="9"/>
      <c r="E15" s="10">
        <v>15.5</v>
      </c>
      <c r="F15" s="33">
        <f t="shared" si="0"/>
        <v>7525.25</v>
      </c>
      <c r="G15" s="19"/>
      <c r="H15" s="16"/>
      <c r="I15" s="17"/>
      <c r="J15" s="18"/>
      <c r="P15" s="7"/>
      <c r="Q15" s="8"/>
      <c r="R15" s="9"/>
      <c r="S15" s="10"/>
      <c r="T15" s="33">
        <f t="shared" si="1"/>
        <v>0</v>
      </c>
      <c r="U15" s="19"/>
      <c r="V15" s="16"/>
      <c r="W15" s="17"/>
      <c r="X15" s="18"/>
    </row>
    <row r="16" spans="2:39" x14ac:dyDescent="0.25">
      <c r="B16" s="7">
        <v>45639</v>
      </c>
      <c r="C16" s="8">
        <v>486</v>
      </c>
      <c r="D16" s="9"/>
      <c r="E16" s="10">
        <v>15.5</v>
      </c>
      <c r="F16" s="33">
        <f t="shared" si="0"/>
        <v>7533</v>
      </c>
      <c r="G16" s="19"/>
      <c r="H16" s="16"/>
      <c r="I16" s="17"/>
      <c r="J16" s="18"/>
      <c r="P16" s="7"/>
      <c r="Q16" s="8"/>
      <c r="R16" s="9"/>
      <c r="S16" s="10"/>
      <c r="T16" s="33">
        <f t="shared" si="1"/>
        <v>0</v>
      </c>
      <c r="U16" s="19"/>
      <c r="V16" s="16"/>
      <c r="W16" s="17"/>
      <c r="X16" s="18"/>
    </row>
    <row r="17" spans="2:24" x14ac:dyDescent="0.25">
      <c r="B17" s="7">
        <v>45640</v>
      </c>
      <c r="C17" s="8">
        <v>489.5</v>
      </c>
      <c r="D17" s="9"/>
      <c r="E17" s="10">
        <v>15.5</v>
      </c>
      <c r="F17" s="33">
        <f t="shared" si="0"/>
        <v>7587.25</v>
      </c>
      <c r="G17" s="19"/>
      <c r="H17" s="16"/>
      <c r="I17" s="17"/>
      <c r="J17" s="18"/>
      <c r="P17" s="7"/>
      <c r="Q17" s="8"/>
      <c r="R17" s="9"/>
      <c r="S17" s="10"/>
      <c r="T17" s="33">
        <f t="shared" si="1"/>
        <v>0</v>
      </c>
      <c r="U17" s="19"/>
      <c r="V17" s="16"/>
      <c r="W17" s="17"/>
      <c r="X17" s="18"/>
    </row>
    <row r="18" spans="2:24" x14ac:dyDescent="0.25">
      <c r="B18" s="7">
        <v>45641</v>
      </c>
      <c r="C18" s="8">
        <v>450.5</v>
      </c>
      <c r="D18" s="9"/>
      <c r="E18" s="10">
        <v>15.5</v>
      </c>
      <c r="F18" s="33">
        <f t="shared" si="0"/>
        <v>6982.75</v>
      </c>
      <c r="G18" s="19"/>
      <c r="H18" s="16"/>
      <c r="I18" s="17"/>
      <c r="J18" s="18"/>
      <c r="P18" s="7"/>
      <c r="Q18" s="8"/>
      <c r="R18" s="9"/>
      <c r="S18" s="10"/>
      <c r="T18" s="33">
        <f t="shared" si="1"/>
        <v>0</v>
      </c>
      <c r="U18" s="19"/>
      <c r="V18" s="16"/>
      <c r="W18" s="17"/>
      <c r="X18" s="18"/>
    </row>
    <row r="19" spans="2:24" x14ac:dyDescent="0.25">
      <c r="B19" s="7">
        <v>45642</v>
      </c>
      <c r="C19" s="8">
        <v>476.5</v>
      </c>
      <c r="D19" s="9"/>
      <c r="E19" s="10">
        <v>15.5</v>
      </c>
      <c r="F19" s="33">
        <f t="shared" si="0"/>
        <v>7385.75</v>
      </c>
      <c r="G19" s="19"/>
      <c r="H19" s="16"/>
      <c r="I19" s="17"/>
      <c r="J19" s="18"/>
      <c r="P19" s="7"/>
      <c r="Q19" s="8"/>
      <c r="R19" s="9"/>
      <c r="S19" s="10"/>
      <c r="T19" s="33">
        <f t="shared" si="1"/>
        <v>0</v>
      </c>
      <c r="U19" s="19"/>
      <c r="V19" s="16"/>
      <c r="W19" s="17"/>
      <c r="X19" s="18"/>
    </row>
    <row r="20" spans="2:24" x14ac:dyDescent="0.25">
      <c r="B20" s="7">
        <v>45643</v>
      </c>
      <c r="C20" s="8">
        <v>462.5</v>
      </c>
      <c r="D20" s="9"/>
      <c r="E20" s="10">
        <v>15.5</v>
      </c>
      <c r="F20" s="33">
        <f t="shared" si="0"/>
        <v>7168.75</v>
      </c>
      <c r="G20" s="19"/>
      <c r="H20" s="16"/>
      <c r="I20" s="17"/>
      <c r="J20" s="18"/>
      <c r="P20" s="7"/>
      <c r="Q20" s="8"/>
      <c r="R20" s="9"/>
      <c r="S20" s="10"/>
      <c r="T20" s="33">
        <f t="shared" si="1"/>
        <v>0</v>
      </c>
      <c r="U20" s="19"/>
      <c r="V20" s="16"/>
      <c r="W20" s="17"/>
      <c r="X20" s="18"/>
    </row>
    <row r="21" spans="2:24" x14ac:dyDescent="0.25">
      <c r="B21" s="7">
        <v>45644</v>
      </c>
      <c r="C21" s="8">
        <v>449.5</v>
      </c>
      <c r="D21" s="9"/>
      <c r="E21" s="10">
        <v>15.5</v>
      </c>
      <c r="F21" s="33">
        <f t="shared" si="0"/>
        <v>6967.25</v>
      </c>
      <c r="G21" s="19"/>
      <c r="H21" s="16"/>
      <c r="I21" s="17"/>
      <c r="J21" s="18"/>
      <c r="P21" s="7"/>
      <c r="Q21" s="8"/>
      <c r="R21" s="9"/>
      <c r="S21" s="10"/>
      <c r="T21" s="33">
        <f t="shared" si="1"/>
        <v>0</v>
      </c>
      <c r="U21" s="19"/>
      <c r="V21" s="16"/>
      <c r="W21" s="17"/>
      <c r="X21" s="18"/>
    </row>
    <row r="22" spans="2:24" x14ac:dyDescent="0.25">
      <c r="B22" s="7">
        <v>45645</v>
      </c>
      <c r="C22" s="8">
        <v>421</v>
      </c>
      <c r="D22" s="9"/>
      <c r="E22" s="10">
        <v>15.5</v>
      </c>
      <c r="F22" s="33">
        <f t="shared" si="0"/>
        <v>6525.5</v>
      </c>
      <c r="G22" s="19"/>
      <c r="H22" s="16"/>
      <c r="I22" s="17"/>
      <c r="J22" s="18"/>
      <c r="P22" s="7"/>
      <c r="Q22" s="8"/>
      <c r="R22" s="9"/>
      <c r="S22" s="10"/>
      <c r="T22" s="33">
        <f t="shared" si="1"/>
        <v>0</v>
      </c>
      <c r="U22" s="19"/>
      <c r="V22" s="16"/>
      <c r="W22" s="17"/>
      <c r="X22" s="18"/>
    </row>
    <row r="23" spans="2:24" x14ac:dyDescent="0.25">
      <c r="B23" s="7">
        <v>45646</v>
      </c>
      <c r="C23" s="8">
        <v>421.5</v>
      </c>
      <c r="D23" s="9"/>
      <c r="E23" s="10">
        <v>15.5</v>
      </c>
      <c r="F23" s="33">
        <f t="shared" si="0"/>
        <v>6533.25</v>
      </c>
      <c r="G23" s="19"/>
      <c r="H23" s="16"/>
      <c r="I23" s="17"/>
      <c r="J23" s="18"/>
      <c r="P23" s="7"/>
      <c r="Q23" s="8"/>
      <c r="R23" s="9"/>
      <c r="S23" s="10"/>
      <c r="T23" s="33">
        <f t="shared" si="1"/>
        <v>0</v>
      </c>
      <c r="U23" s="19"/>
      <c r="V23" s="16"/>
      <c r="W23" s="17"/>
      <c r="X23" s="18"/>
    </row>
    <row r="24" spans="2:24" x14ac:dyDescent="0.25">
      <c r="B24" s="7">
        <v>45647</v>
      </c>
      <c r="C24" s="8">
        <v>434.5</v>
      </c>
      <c r="D24" s="9"/>
      <c r="E24" s="10">
        <v>15.5</v>
      </c>
      <c r="F24" s="33">
        <f t="shared" si="0"/>
        <v>6734.75</v>
      </c>
      <c r="G24" s="19"/>
      <c r="H24" s="16"/>
      <c r="I24" s="17"/>
      <c r="J24" s="18"/>
      <c r="P24" s="7"/>
      <c r="Q24" s="8"/>
      <c r="R24" s="9"/>
      <c r="S24" s="10"/>
      <c r="T24" s="33">
        <f t="shared" si="1"/>
        <v>0</v>
      </c>
      <c r="U24" s="19"/>
      <c r="V24" s="16"/>
      <c r="W24" s="17"/>
      <c r="X24" s="18"/>
    </row>
    <row r="25" spans="2:24" x14ac:dyDescent="0.25">
      <c r="B25" s="7">
        <v>45648</v>
      </c>
      <c r="C25" s="8">
        <v>424</v>
      </c>
      <c r="D25" s="9"/>
      <c r="E25" s="10">
        <v>15.5</v>
      </c>
      <c r="F25" s="33">
        <f t="shared" si="0"/>
        <v>6572</v>
      </c>
      <c r="G25" s="19"/>
      <c r="H25" s="16"/>
      <c r="I25" s="17"/>
      <c r="J25" s="18"/>
      <c r="P25" s="7"/>
      <c r="Q25" s="8"/>
      <c r="R25" s="9"/>
      <c r="S25" s="10"/>
      <c r="T25" s="33">
        <f t="shared" si="1"/>
        <v>0</v>
      </c>
      <c r="U25" s="19"/>
      <c r="V25" s="16"/>
      <c r="W25" s="17"/>
      <c r="X25" s="18"/>
    </row>
    <row r="26" spans="2:24" x14ac:dyDescent="0.25">
      <c r="B26" s="7">
        <v>45649</v>
      </c>
      <c r="C26" s="8">
        <v>482</v>
      </c>
      <c r="D26" s="9"/>
      <c r="E26" s="10">
        <v>15.5</v>
      </c>
      <c r="F26" s="33">
        <f t="shared" si="0"/>
        <v>7471</v>
      </c>
      <c r="G26" s="19"/>
      <c r="H26" s="16"/>
      <c r="I26" s="17"/>
      <c r="J26" s="18"/>
      <c r="P26" s="7"/>
      <c r="Q26" s="8"/>
      <c r="R26" s="9"/>
      <c r="S26" s="10"/>
      <c r="T26" s="33">
        <f t="shared" si="1"/>
        <v>0</v>
      </c>
      <c r="U26" s="19"/>
      <c r="V26" s="16"/>
      <c r="W26" s="17"/>
      <c r="X26" s="18"/>
    </row>
    <row r="27" spans="2:24" x14ac:dyDescent="0.25">
      <c r="B27" s="7">
        <v>45650</v>
      </c>
      <c r="C27" s="8">
        <v>395.5</v>
      </c>
      <c r="D27" s="9"/>
      <c r="E27" s="10">
        <v>15.5</v>
      </c>
      <c r="F27" s="33">
        <f t="shared" si="0"/>
        <v>6130.25</v>
      </c>
      <c r="G27" s="19"/>
      <c r="H27" s="16"/>
      <c r="I27" s="17"/>
      <c r="J27" s="18"/>
      <c r="P27" s="7"/>
      <c r="Q27" s="8"/>
      <c r="R27" s="9"/>
      <c r="S27" s="10"/>
      <c r="T27" s="33">
        <f t="shared" si="1"/>
        <v>0</v>
      </c>
      <c r="U27" s="19"/>
      <c r="V27" s="16"/>
      <c r="W27" s="17"/>
      <c r="X27" s="18"/>
    </row>
    <row r="28" spans="2:24" x14ac:dyDescent="0.25">
      <c r="B28" s="7">
        <v>45651</v>
      </c>
      <c r="C28" s="8">
        <v>426</v>
      </c>
      <c r="D28" s="9"/>
      <c r="E28" s="10">
        <v>15.5</v>
      </c>
      <c r="F28" s="33">
        <f t="shared" si="0"/>
        <v>6603</v>
      </c>
      <c r="G28" s="19"/>
      <c r="H28" s="16"/>
      <c r="I28" s="17"/>
      <c r="J28" s="18"/>
      <c r="P28" s="7"/>
      <c r="Q28" s="8"/>
      <c r="R28" s="9"/>
      <c r="S28" s="10"/>
      <c r="T28" s="33">
        <f t="shared" si="1"/>
        <v>0</v>
      </c>
      <c r="U28" s="19"/>
      <c r="V28" s="16"/>
      <c r="W28" s="17"/>
      <c r="X28" s="18"/>
    </row>
    <row r="29" spans="2:24" x14ac:dyDescent="0.25">
      <c r="B29" s="7">
        <v>45652</v>
      </c>
      <c r="C29" s="8">
        <v>427.5</v>
      </c>
      <c r="D29" s="9"/>
      <c r="E29" s="10">
        <v>15.5</v>
      </c>
      <c r="F29" s="33">
        <f t="shared" si="0"/>
        <v>6626.25</v>
      </c>
      <c r="G29" s="19"/>
      <c r="H29" s="16"/>
      <c r="I29" s="17"/>
      <c r="J29" s="18"/>
      <c r="P29" s="7"/>
      <c r="Q29" s="8"/>
      <c r="R29" s="9"/>
      <c r="S29" s="10"/>
      <c r="T29" s="33">
        <f t="shared" si="1"/>
        <v>0</v>
      </c>
      <c r="U29" s="19"/>
      <c r="V29" s="16"/>
      <c r="W29" s="17"/>
      <c r="X29" s="18"/>
    </row>
    <row r="30" spans="2:24" x14ac:dyDescent="0.25">
      <c r="B30" s="7">
        <v>45653</v>
      </c>
      <c r="C30" s="8">
        <v>418</v>
      </c>
      <c r="D30" s="9"/>
      <c r="E30" s="10">
        <v>15.5</v>
      </c>
      <c r="F30" s="33">
        <f t="shared" si="0"/>
        <v>6479</v>
      </c>
      <c r="G30" s="19"/>
      <c r="H30" s="16"/>
      <c r="I30" s="17"/>
      <c r="J30" s="18"/>
      <c r="P30" s="7"/>
      <c r="Q30" s="8"/>
      <c r="R30" s="9"/>
      <c r="S30" s="10"/>
      <c r="T30" s="33">
        <f t="shared" si="1"/>
        <v>0</v>
      </c>
      <c r="U30" s="19"/>
      <c r="V30" s="16"/>
      <c r="W30" s="17"/>
      <c r="X30" s="18"/>
    </row>
    <row r="31" spans="2:24" x14ac:dyDescent="0.25">
      <c r="B31" s="7">
        <v>45654</v>
      </c>
      <c r="C31" s="8">
        <v>455</v>
      </c>
      <c r="D31" s="9"/>
      <c r="E31" s="10">
        <v>15.5</v>
      </c>
      <c r="F31" s="33">
        <f t="shared" si="0"/>
        <v>7052.5</v>
      </c>
      <c r="G31" s="19"/>
      <c r="H31" s="16"/>
      <c r="I31" s="17"/>
      <c r="J31" s="18"/>
      <c r="P31" s="7"/>
      <c r="Q31" s="8"/>
      <c r="R31" s="9"/>
      <c r="S31" s="10"/>
      <c r="T31" s="33">
        <f t="shared" si="1"/>
        <v>0</v>
      </c>
      <c r="U31" s="19"/>
      <c r="V31" s="16"/>
      <c r="W31" s="17"/>
      <c r="X31" s="18"/>
    </row>
    <row r="32" spans="2:24" x14ac:dyDescent="0.25">
      <c r="B32" s="7">
        <v>45655</v>
      </c>
      <c r="C32" s="8">
        <v>424</v>
      </c>
      <c r="D32" s="9"/>
      <c r="E32" s="10">
        <v>15.5</v>
      </c>
      <c r="F32" s="33">
        <f t="shared" si="0"/>
        <v>6572</v>
      </c>
      <c r="G32" s="19"/>
      <c r="H32" s="16"/>
      <c r="I32" s="17"/>
      <c r="J32" s="18"/>
      <c r="P32" s="7"/>
      <c r="Q32" s="8"/>
      <c r="R32" s="9"/>
      <c r="S32" s="10"/>
      <c r="T32" s="33">
        <f t="shared" si="1"/>
        <v>0</v>
      </c>
      <c r="U32" s="19"/>
      <c r="V32" s="16"/>
      <c r="W32" s="17"/>
      <c r="X32" s="18"/>
    </row>
    <row r="33" spans="2:24" x14ac:dyDescent="0.25">
      <c r="B33" s="7">
        <v>45656</v>
      </c>
      <c r="C33" s="8">
        <v>414</v>
      </c>
      <c r="D33" s="9"/>
      <c r="E33" s="10">
        <v>15.5</v>
      </c>
      <c r="F33" s="33">
        <f t="shared" si="0"/>
        <v>6417</v>
      </c>
      <c r="G33" s="19"/>
      <c r="H33" s="16"/>
      <c r="I33" s="17"/>
      <c r="J33" s="18"/>
      <c r="P33" s="7"/>
      <c r="Q33" s="8"/>
      <c r="R33" s="9"/>
      <c r="S33" s="10"/>
      <c r="T33" s="33">
        <f t="shared" si="1"/>
        <v>0</v>
      </c>
      <c r="U33" s="19"/>
      <c r="V33" s="16"/>
      <c r="W33" s="17"/>
      <c r="X33" s="18"/>
    </row>
    <row r="34" spans="2:24" ht="15.75" thickBot="1" x14ac:dyDescent="0.3">
      <c r="B34" s="34">
        <v>45657</v>
      </c>
      <c r="C34" s="35">
        <v>408</v>
      </c>
      <c r="D34" s="36"/>
      <c r="E34" s="10">
        <v>15.5</v>
      </c>
      <c r="F34" s="38">
        <f t="shared" si="0"/>
        <v>6324</v>
      </c>
      <c r="G34" s="20"/>
      <c r="H34" s="21"/>
      <c r="I34" s="22"/>
      <c r="J34" s="23"/>
      <c r="P34" s="34"/>
      <c r="Q34" s="35"/>
      <c r="R34" s="36"/>
      <c r="S34" s="37"/>
      <c r="T34" s="38">
        <f t="shared" si="1"/>
        <v>0</v>
      </c>
      <c r="U34" s="20"/>
      <c r="V34" s="21"/>
      <c r="W34" s="22"/>
      <c r="X34" s="23"/>
    </row>
    <row r="35" spans="2:24" x14ac:dyDescent="0.25">
      <c r="B35" s="41" t="s">
        <v>10</v>
      </c>
      <c r="C35" s="42">
        <f>SUM(C4:C34)</f>
        <v>13907.5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217721.90775000001</v>
      </c>
      <c r="P35" s="41" t="s">
        <v>10</v>
      </c>
      <c r="Q35" s="42">
        <f>SUM(Q4:Q34)</f>
        <v>0</v>
      </c>
      <c r="R35" s="43">
        <f>SUM(R4:R34)</f>
        <v>0</v>
      </c>
      <c r="S35" s="44"/>
      <c r="T35" s="45" t="s">
        <v>4</v>
      </c>
      <c r="U35" s="24"/>
      <c r="V35" s="85" t="s">
        <v>11</v>
      </c>
      <c r="W35" s="85"/>
      <c r="X35" s="25">
        <f>SUM(X4:X34)</f>
        <v>0</v>
      </c>
    </row>
    <row r="36" spans="2:2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215566.25</v>
      </c>
      <c r="L36" s="31">
        <f>J36-J4-J5-J6+J37</f>
        <v>217721.91250000001</v>
      </c>
      <c r="P36" s="26" t="s">
        <v>12</v>
      </c>
      <c r="Q36" s="9"/>
      <c r="R36" s="9"/>
      <c r="S36" s="10"/>
      <c r="T36" s="33">
        <f>(Q36+R36)*S4</f>
        <v>0</v>
      </c>
      <c r="U36" s="19"/>
      <c r="V36" s="86" t="s">
        <v>13</v>
      </c>
      <c r="W36" s="86"/>
      <c r="X36" s="18">
        <f>T36+T37</f>
        <v>0</v>
      </c>
    </row>
    <row r="37" spans="2:24" x14ac:dyDescent="0.25">
      <c r="B37" s="26" t="s">
        <v>14</v>
      </c>
      <c r="C37" s="30">
        <f>C35</f>
        <v>13907.5</v>
      </c>
      <c r="D37" s="9">
        <f>D35/1.03</f>
        <v>0</v>
      </c>
      <c r="E37" s="10"/>
      <c r="F37" s="33">
        <f>SUM(F4:F36)</f>
        <v>215566.25</v>
      </c>
      <c r="G37" s="19"/>
      <c r="H37" s="17" t="s">
        <v>15</v>
      </c>
      <c r="I37" s="17">
        <v>0.01</v>
      </c>
      <c r="J37" s="18">
        <f>J36*I37</f>
        <v>2155.6624999999999</v>
      </c>
      <c r="P37" s="26" t="s">
        <v>14</v>
      </c>
      <c r="Q37" s="30">
        <f>Q35</f>
        <v>0</v>
      </c>
      <c r="R37" s="9">
        <f>R35/1.03</f>
        <v>0</v>
      </c>
      <c r="S37" s="10"/>
      <c r="T37" s="33">
        <f>SUM(T4:T36)</f>
        <v>0</v>
      </c>
      <c r="U37" s="19"/>
      <c r="V37" s="17" t="s">
        <v>15</v>
      </c>
      <c r="W37" s="17">
        <v>0.01</v>
      </c>
      <c r="X37" s="18">
        <f>X36*W37</f>
        <v>0</v>
      </c>
    </row>
    <row r="38" spans="2:2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6"/>
      <c r="Q38" s="9"/>
      <c r="R38" s="17"/>
      <c r="S38" s="10"/>
      <c r="T38" s="33"/>
      <c r="U38" s="19"/>
      <c r="V38" s="17"/>
      <c r="W38" s="17"/>
      <c r="X38" s="18">
        <v>0</v>
      </c>
    </row>
    <row r="39" spans="2:24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4.74999999278225E-3</v>
      </c>
      <c r="P39" s="87" t="s">
        <v>16</v>
      </c>
      <c r="Q39" s="88"/>
      <c r="R39" s="27"/>
      <c r="S39" s="37"/>
      <c r="T39" s="38"/>
      <c r="U39" s="28"/>
      <c r="V39" s="89" t="s">
        <v>17</v>
      </c>
      <c r="W39" s="89"/>
      <c r="X39" s="29">
        <f>X36+X37+X38-X35</f>
        <v>0</v>
      </c>
    </row>
    <row r="40" spans="2:24" ht="15.75" thickBot="1" x14ac:dyDescent="0.3">
      <c r="B40" s="79" t="s">
        <v>65</v>
      </c>
      <c r="C40" s="80"/>
      <c r="D40" s="80"/>
      <c r="E40" s="80"/>
      <c r="F40" s="80"/>
      <c r="G40" s="80"/>
      <c r="H40" s="80"/>
      <c r="I40" s="80"/>
      <c r="J40" s="81"/>
      <c r="P40" s="79"/>
      <c r="Q40" s="80"/>
      <c r="R40" s="80"/>
      <c r="S40" s="80"/>
      <c r="T40" s="80"/>
      <c r="U40" s="80"/>
      <c r="V40" s="80"/>
      <c r="W40" s="80"/>
      <c r="X40" s="81"/>
    </row>
    <row r="41" spans="2:24" ht="15.75" thickBot="1" x14ac:dyDescent="0.3">
      <c r="B41" s="76" t="s">
        <v>66</v>
      </c>
      <c r="C41" s="77"/>
      <c r="D41" s="77"/>
      <c r="E41" s="77"/>
      <c r="F41" s="77"/>
      <c r="G41" s="77"/>
      <c r="H41" s="77"/>
      <c r="I41" s="77"/>
      <c r="J41" s="78"/>
      <c r="P41" s="79"/>
      <c r="Q41" s="80"/>
      <c r="R41" s="80"/>
      <c r="S41" s="80"/>
      <c r="T41" s="80"/>
      <c r="U41" s="80"/>
      <c r="V41" s="80"/>
      <c r="W41" s="80"/>
      <c r="X41" s="81"/>
    </row>
    <row r="42" spans="2:24" x14ac:dyDescent="0.25">
      <c r="J42" s="31"/>
      <c r="X42" s="31"/>
    </row>
    <row r="43" spans="2:24" x14ac:dyDescent="0.25">
      <c r="J43" s="31"/>
      <c r="X43" s="31"/>
    </row>
  </sheetData>
  <mergeCells count="14">
    <mergeCell ref="P40:X40"/>
    <mergeCell ref="P41:X41"/>
    <mergeCell ref="P2:X2"/>
    <mergeCell ref="V35:W35"/>
    <mergeCell ref="V36:W36"/>
    <mergeCell ref="P39:Q39"/>
    <mergeCell ref="V39:W3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M43"/>
  <sheetViews>
    <sheetView zoomScale="85" zoomScaleNormal="85" workbookViewId="0">
      <selection activeCell="H12" sqref="H12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20" max="20" width="12.85546875" bestFit="1" customWidth="1"/>
    <col min="21" max="21" width="10.28515625" bestFit="1" customWidth="1"/>
    <col min="22" max="22" width="12.28515625" customWidth="1"/>
    <col min="24" max="24" width="13.85546875" customWidth="1"/>
    <col min="25" max="25" width="4.140625" customWidth="1"/>
    <col min="26" max="26" width="10.28515625" bestFit="1" customWidth="1"/>
    <col min="27" max="27" width="4.85546875" bestFit="1" customWidth="1"/>
    <col min="28" max="28" width="10.28515625" bestFit="1" customWidth="1"/>
    <col min="29" max="29" width="4.85546875" bestFit="1" customWidth="1"/>
    <col min="30" max="30" width="4.140625" bestFit="1" customWidth="1"/>
    <col min="31" max="31" width="6.42578125" bestFit="1" customWidth="1"/>
    <col min="32" max="32" width="29.28515625" customWidth="1"/>
    <col min="33" max="33" width="7" bestFit="1" customWidth="1"/>
    <col min="34" max="34" width="5" bestFit="1" customWidth="1"/>
    <col min="35" max="35" width="9.7109375" bestFit="1" customWidth="1"/>
    <col min="36" max="36" width="9.855468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9" ht="15.75" thickBot="1" x14ac:dyDescent="0.3"/>
    <row r="2" spans="2:39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P2" s="82" t="s">
        <v>34</v>
      </c>
      <c r="Q2" s="83"/>
      <c r="R2" s="83"/>
      <c r="S2" s="83"/>
      <c r="T2" s="83"/>
      <c r="U2" s="83"/>
      <c r="V2" s="83"/>
      <c r="W2" s="83"/>
      <c r="X2" s="84"/>
      <c r="Z2" s="39" t="s">
        <v>18</v>
      </c>
      <c r="AA2" s="39" t="s">
        <v>26</v>
      </c>
      <c r="AB2" s="39" t="s">
        <v>27</v>
      </c>
      <c r="AC2" s="39" t="s">
        <v>19</v>
      </c>
      <c r="AD2" s="39" t="s">
        <v>20</v>
      </c>
      <c r="AE2" s="39" t="s">
        <v>28</v>
      </c>
      <c r="AF2" s="39" t="s">
        <v>21</v>
      </c>
      <c r="AG2" s="39" t="s">
        <v>22</v>
      </c>
      <c r="AH2" s="39" t="s">
        <v>23</v>
      </c>
      <c r="AI2" s="39" t="s">
        <v>24</v>
      </c>
      <c r="AJ2" s="39" t="s">
        <v>29</v>
      </c>
      <c r="AK2" s="39" t="s">
        <v>30</v>
      </c>
      <c r="AL2" s="39" t="s">
        <v>31</v>
      </c>
      <c r="AM2" s="40">
        <f>SUM(AL:AL)</f>
        <v>0</v>
      </c>
    </row>
    <row r="3" spans="2:3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" t="s">
        <v>0</v>
      </c>
      <c r="Q3" s="2" t="s">
        <v>1</v>
      </c>
      <c r="R3" s="3" t="s">
        <v>2</v>
      </c>
      <c r="S3" s="4" t="s">
        <v>3</v>
      </c>
      <c r="T3" s="32" t="s">
        <v>4</v>
      </c>
      <c r="U3" s="1" t="s">
        <v>0</v>
      </c>
      <c r="V3" s="5"/>
      <c r="W3" s="3" t="s">
        <v>5</v>
      </c>
      <c r="X3" s="6" t="s">
        <v>4</v>
      </c>
    </row>
    <row r="4" spans="2:39" x14ac:dyDescent="0.25">
      <c r="B4" s="7">
        <v>45870</v>
      </c>
      <c r="C4" s="46">
        <v>410.5</v>
      </c>
      <c r="D4" s="9"/>
      <c r="E4" s="10">
        <v>16.75</v>
      </c>
      <c r="F4" s="33">
        <f>E4*C4</f>
        <v>6875.875</v>
      </c>
      <c r="G4" s="11"/>
      <c r="H4" s="12" t="s">
        <v>6</v>
      </c>
      <c r="I4" s="13">
        <v>0.01</v>
      </c>
      <c r="J4" s="14"/>
      <c r="P4" s="7"/>
      <c r="Q4" s="46"/>
      <c r="R4" s="9"/>
      <c r="S4" s="10"/>
      <c r="T4" s="33">
        <f>S4*Q4</f>
        <v>0</v>
      </c>
      <c r="U4" s="11"/>
      <c r="V4" s="12" t="s">
        <v>6</v>
      </c>
      <c r="W4" s="13">
        <v>0.01</v>
      </c>
      <c r="X4" s="14"/>
    </row>
    <row r="5" spans="2:39" x14ac:dyDescent="0.25">
      <c r="B5" s="7">
        <v>45871</v>
      </c>
      <c r="C5" s="46">
        <v>397.5</v>
      </c>
      <c r="D5" s="9"/>
      <c r="E5" s="10">
        <v>16.75</v>
      </c>
      <c r="F5" s="33">
        <f t="shared" ref="F5:F34" si="0">E5*C5</f>
        <v>6658.125</v>
      </c>
      <c r="G5" s="11"/>
      <c r="H5" s="12" t="s">
        <v>7</v>
      </c>
      <c r="I5" s="13">
        <v>1E-3</v>
      </c>
      <c r="J5" s="14"/>
      <c r="P5" s="7"/>
      <c r="Q5" s="46"/>
      <c r="R5" s="9"/>
      <c r="S5" s="10"/>
      <c r="T5" s="33">
        <f t="shared" ref="T5:T34" si="1">S5*Q5</f>
        <v>0</v>
      </c>
      <c r="U5" s="11"/>
      <c r="V5" s="12" t="s">
        <v>7</v>
      </c>
      <c r="W5" s="13">
        <v>1E-3</v>
      </c>
      <c r="X5" s="14"/>
    </row>
    <row r="6" spans="2:39" x14ac:dyDescent="0.25">
      <c r="B6" s="7">
        <v>45872</v>
      </c>
      <c r="C6" s="46">
        <v>396</v>
      </c>
      <c r="D6" s="9"/>
      <c r="E6" s="10">
        <v>16.75</v>
      </c>
      <c r="F6" s="33">
        <f t="shared" si="0"/>
        <v>6633</v>
      </c>
      <c r="G6" s="11"/>
      <c r="H6" s="12" t="s">
        <v>8</v>
      </c>
      <c r="I6" s="13"/>
      <c r="J6" s="14"/>
      <c r="P6" s="7"/>
      <c r="Q6" s="46"/>
      <c r="R6" s="9"/>
      <c r="S6" s="10"/>
      <c r="T6" s="33">
        <f t="shared" si="1"/>
        <v>0</v>
      </c>
      <c r="U6" s="11"/>
      <c r="V6" s="12" t="s">
        <v>8</v>
      </c>
      <c r="W6" s="13"/>
      <c r="X6" s="14"/>
    </row>
    <row r="7" spans="2:39" x14ac:dyDescent="0.25">
      <c r="B7" s="7">
        <v>45873</v>
      </c>
      <c r="C7" s="46">
        <v>419.5</v>
      </c>
      <c r="D7" s="9"/>
      <c r="E7" s="10">
        <v>16.75</v>
      </c>
      <c r="F7" s="33">
        <f t="shared" si="0"/>
        <v>7026.625</v>
      </c>
      <c r="G7" s="11"/>
      <c r="H7" s="12" t="s">
        <v>9</v>
      </c>
      <c r="I7" s="13"/>
      <c r="J7" s="14">
        <f>'TEMMUZ 2025'!J39*-1</f>
        <v>-4.74999999278225E-3</v>
      </c>
      <c r="P7" s="7"/>
      <c r="Q7" s="46"/>
      <c r="R7" s="9"/>
      <c r="S7" s="10"/>
      <c r="T7" s="33">
        <f t="shared" si="1"/>
        <v>0</v>
      </c>
      <c r="U7" s="11"/>
      <c r="V7" s="12" t="s">
        <v>9</v>
      </c>
      <c r="W7" s="13"/>
      <c r="X7" s="14"/>
    </row>
    <row r="8" spans="2:39" x14ac:dyDescent="0.25">
      <c r="B8" s="7">
        <v>45874</v>
      </c>
      <c r="C8" s="46">
        <v>417</v>
      </c>
      <c r="D8" s="9"/>
      <c r="E8" s="10">
        <v>16.75</v>
      </c>
      <c r="F8" s="33">
        <f t="shared" si="0"/>
        <v>6984.75</v>
      </c>
      <c r="G8" s="15"/>
      <c r="H8" s="16"/>
      <c r="I8" s="17"/>
      <c r="J8" s="18"/>
      <c r="P8" s="7"/>
      <c r="Q8" s="46"/>
      <c r="R8" s="9"/>
      <c r="S8" s="10"/>
      <c r="T8" s="33">
        <f t="shared" si="1"/>
        <v>0</v>
      </c>
      <c r="U8" s="15"/>
      <c r="V8" s="16"/>
      <c r="W8" s="17"/>
      <c r="X8" s="18"/>
    </row>
    <row r="9" spans="2:39" x14ac:dyDescent="0.25">
      <c r="B9" s="7">
        <v>45875</v>
      </c>
      <c r="C9" s="46">
        <v>415.5</v>
      </c>
      <c r="D9" s="9"/>
      <c r="E9" s="10">
        <v>16.75</v>
      </c>
      <c r="F9" s="33">
        <f t="shared" si="0"/>
        <v>6959.625</v>
      </c>
      <c r="G9" s="15" t="s">
        <v>77</v>
      </c>
      <c r="H9" s="16"/>
      <c r="I9" s="17"/>
      <c r="J9" s="18">
        <v>3671.9812499999998</v>
      </c>
      <c r="P9" s="7"/>
      <c r="Q9" s="46"/>
      <c r="R9" s="9"/>
      <c r="S9" s="10"/>
      <c r="T9" s="33">
        <f t="shared" si="1"/>
        <v>0</v>
      </c>
      <c r="U9" s="15"/>
      <c r="V9" s="16"/>
      <c r="W9" s="17"/>
      <c r="X9" s="18"/>
    </row>
    <row r="10" spans="2:39" x14ac:dyDescent="0.25">
      <c r="B10" s="7">
        <v>45876</v>
      </c>
      <c r="C10" s="46">
        <v>435</v>
      </c>
      <c r="D10" s="9"/>
      <c r="E10" s="10">
        <v>16.75</v>
      </c>
      <c r="F10" s="33">
        <f t="shared" si="0"/>
        <v>7286.25</v>
      </c>
      <c r="G10" s="15" t="s">
        <v>78</v>
      </c>
      <c r="H10" s="16"/>
      <c r="I10" s="17"/>
      <c r="J10" s="18">
        <v>1398.4712500000001</v>
      </c>
      <c r="P10" s="7"/>
      <c r="Q10" s="46"/>
      <c r="R10" s="9"/>
      <c r="S10" s="10"/>
      <c r="T10" s="33">
        <f t="shared" si="1"/>
        <v>0</v>
      </c>
      <c r="U10" s="15"/>
      <c r="V10" s="16"/>
      <c r="W10" s="17"/>
      <c r="X10" s="18"/>
    </row>
    <row r="11" spans="2:39" x14ac:dyDescent="0.25">
      <c r="B11" s="7">
        <v>45877</v>
      </c>
      <c r="C11" s="8">
        <v>445</v>
      </c>
      <c r="D11" s="9"/>
      <c r="E11" s="10">
        <v>16.75</v>
      </c>
      <c r="F11" s="33">
        <f t="shared" si="0"/>
        <v>7453.75</v>
      </c>
      <c r="G11" s="19" t="s">
        <v>79</v>
      </c>
      <c r="H11" s="16"/>
      <c r="I11" s="17"/>
      <c r="J11" s="18">
        <v>1247.3499999999999</v>
      </c>
      <c r="L11" s="73">
        <v>10672.5</v>
      </c>
      <c r="M11" s="73">
        <v>15.5</v>
      </c>
      <c r="N11" s="73">
        <f>L11*M11</f>
        <v>165423.75</v>
      </c>
      <c r="P11" s="7"/>
      <c r="Q11" s="8"/>
      <c r="R11" s="9"/>
      <c r="S11" s="10"/>
      <c r="T11" s="33">
        <f t="shared" si="1"/>
        <v>0</v>
      </c>
      <c r="U11" s="19"/>
      <c r="V11" s="16"/>
      <c r="W11" s="17"/>
      <c r="X11" s="18"/>
    </row>
    <row r="12" spans="2:39" x14ac:dyDescent="0.25">
      <c r="B12" s="7">
        <v>45878</v>
      </c>
      <c r="C12" s="8">
        <v>415.5</v>
      </c>
      <c r="D12" s="9"/>
      <c r="E12" s="10">
        <v>16.75</v>
      </c>
      <c r="F12" s="33">
        <f t="shared" si="0"/>
        <v>6959.625</v>
      </c>
      <c r="G12" s="15">
        <v>45924</v>
      </c>
      <c r="H12" s="16" t="s">
        <v>81</v>
      </c>
      <c r="I12" s="17"/>
      <c r="J12" s="75">
        <v>174234.22099999999</v>
      </c>
      <c r="L12" s="73"/>
      <c r="M12" s="73"/>
      <c r="N12" s="73">
        <f>N11*0.01</f>
        <v>1654.2375</v>
      </c>
      <c r="P12" s="7"/>
      <c r="Q12" s="8"/>
      <c r="R12" s="9"/>
      <c r="S12" s="10"/>
      <c r="T12" s="33">
        <f t="shared" si="1"/>
        <v>0</v>
      </c>
      <c r="U12" s="19"/>
      <c r="V12" s="16"/>
      <c r="W12" s="17"/>
      <c r="X12" s="18"/>
    </row>
    <row r="13" spans="2:39" x14ac:dyDescent="0.25">
      <c r="B13" s="7">
        <v>45879</v>
      </c>
      <c r="C13" s="8">
        <v>428.5</v>
      </c>
      <c r="D13" s="9"/>
      <c r="E13" s="10">
        <v>16.75</v>
      </c>
      <c r="F13" s="33">
        <f t="shared" si="0"/>
        <v>7177.375</v>
      </c>
      <c r="G13" s="19"/>
      <c r="H13" s="16"/>
      <c r="I13" s="17"/>
      <c r="J13" s="18"/>
      <c r="L13" s="73"/>
      <c r="M13" s="73"/>
      <c r="N13" s="73">
        <f>N11+N12</f>
        <v>167077.98749999999</v>
      </c>
      <c r="P13" s="7"/>
      <c r="Q13" s="8"/>
      <c r="R13" s="9"/>
      <c r="S13" s="10"/>
      <c r="T13" s="33">
        <f t="shared" si="1"/>
        <v>0</v>
      </c>
      <c r="U13" s="19"/>
      <c r="V13" s="16"/>
      <c r="W13" s="17"/>
      <c r="X13" s="18"/>
    </row>
    <row r="14" spans="2:39" x14ac:dyDescent="0.25">
      <c r="B14" s="7">
        <v>45880</v>
      </c>
      <c r="C14" s="8">
        <v>396.5</v>
      </c>
      <c r="D14" s="9"/>
      <c r="E14" s="10">
        <v>16.75</v>
      </c>
      <c r="F14" s="33">
        <f t="shared" si="0"/>
        <v>6641.375</v>
      </c>
      <c r="G14" s="19"/>
      <c r="H14" s="16"/>
      <c r="I14" s="17"/>
      <c r="J14" s="18"/>
      <c r="L14" s="73"/>
      <c r="M14" s="73"/>
      <c r="N14" s="73"/>
      <c r="P14" s="7"/>
      <c r="Q14" s="8"/>
      <c r="R14" s="9"/>
      <c r="S14" s="10"/>
      <c r="T14" s="33">
        <f t="shared" si="1"/>
        <v>0</v>
      </c>
      <c r="U14" s="19"/>
      <c r="V14" s="16"/>
      <c r="W14" s="17"/>
      <c r="X14" s="18"/>
    </row>
    <row r="15" spans="2:39" x14ac:dyDescent="0.25">
      <c r="B15" s="7">
        <v>45881</v>
      </c>
      <c r="C15" s="8">
        <v>407</v>
      </c>
      <c r="D15" s="9"/>
      <c r="E15" s="10">
        <v>16.75</v>
      </c>
      <c r="F15" s="33">
        <f t="shared" si="0"/>
        <v>6817.25</v>
      </c>
      <c r="G15" s="19"/>
      <c r="H15" s="16"/>
      <c r="I15" s="17"/>
      <c r="J15" s="18"/>
      <c r="L15" s="73"/>
      <c r="M15" s="73"/>
      <c r="N15" s="73"/>
      <c r="P15" s="7"/>
      <c r="Q15" s="8"/>
      <c r="R15" s="9"/>
      <c r="S15" s="10"/>
      <c r="T15" s="33">
        <f t="shared" si="1"/>
        <v>0</v>
      </c>
      <c r="U15" s="19"/>
      <c r="V15" s="16"/>
      <c r="W15" s="17"/>
      <c r="X15" s="18"/>
    </row>
    <row r="16" spans="2:39" x14ac:dyDescent="0.25">
      <c r="B16" s="7">
        <v>45882</v>
      </c>
      <c r="C16" s="8">
        <v>424</v>
      </c>
      <c r="D16" s="9"/>
      <c r="E16" s="10">
        <v>16.75</v>
      </c>
      <c r="F16" s="33">
        <f t="shared" si="0"/>
        <v>7102</v>
      </c>
      <c r="G16" s="19"/>
      <c r="H16" s="16"/>
      <c r="I16" s="17"/>
      <c r="J16" s="18"/>
      <c r="L16" s="73">
        <v>10672.5</v>
      </c>
      <c r="M16" s="73">
        <v>16.75</v>
      </c>
      <c r="N16" s="73">
        <f>L16*M16</f>
        <v>178764.375</v>
      </c>
      <c r="P16" s="7"/>
      <c r="Q16" s="8"/>
      <c r="R16" s="9"/>
      <c r="S16" s="10"/>
      <c r="T16" s="33">
        <f t="shared" si="1"/>
        <v>0</v>
      </c>
      <c r="U16" s="19"/>
      <c r="V16" s="16"/>
      <c r="W16" s="17"/>
      <c r="X16" s="18"/>
    </row>
    <row r="17" spans="2:24" x14ac:dyDescent="0.25">
      <c r="B17" s="7">
        <v>45883</v>
      </c>
      <c r="C17" s="8">
        <v>400.5</v>
      </c>
      <c r="D17" s="9"/>
      <c r="E17" s="10">
        <v>16.75</v>
      </c>
      <c r="F17" s="33">
        <f t="shared" si="0"/>
        <v>6708.375</v>
      </c>
      <c r="G17" s="19"/>
      <c r="H17" s="16"/>
      <c r="I17" s="17"/>
      <c r="J17" s="18"/>
      <c r="L17" s="73"/>
      <c r="M17" s="73"/>
      <c r="N17" s="73">
        <f>N16*0.01</f>
        <v>1787.64375</v>
      </c>
      <c r="P17" s="7"/>
      <c r="Q17" s="8"/>
      <c r="R17" s="9"/>
      <c r="S17" s="10"/>
      <c r="T17" s="33">
        <f t="shared" si="1"/>
        <v>0</v>
      </c>
      <c r="U17" s="19"/>
      <c r="V17" s="16"/>
      <c r="W17" s="17"/>
      <c r="X17" s="18"/>
    </row>
    <row r="18" spans="2:24" x14ac:dyDescent="0.25">
      <c r="B18" s="7">
        <v>45884</v>
      </c>
      <c r="C18" s="8">
        <v>397.5</v>
      </c>
      <c r="D18" s="9"/>
      <c r="E18" s="10">
        <v>16.75</v>
      </c>
      <c r="F18" s="33">
        <f t="shared" si="0"/>
        <v>6658.125</v>
      </c>
      <c r="G18" s="19"/>
      <c r="H18" s="16"/>
      <c r="I18" s="17"/>
      <c r="J18" s="18"/>
      <c r="L18" s="73"/>
      <c r="M18" s="73"/>
      <c r="N18" s="73">
        <f>N16+N17</f>
        <v>180552.01874999999</v>
      </c>
      <c r="P18" s="7"/>
      <c r="Q18" s="8"/>
      <c r="R18" s="9"/>
      <c r="S18" s="10"/>
      <c r="T18" s="33">
        <f t="shared" si="1"/>
        <v>0</v>
      </c>
      <c r="U18" s="19"/>
      <c r="V18" s="16"/>
      <c r="W18" s="17"/>
      <c r="X18" s="18"/>
    </row>
    <row r="19" spans="2:24" x14ac:dyDescent="0.25">
      <c r="B19" s="7">
        <v>45885</v>
      </c>
      <c r="C19" s="8">
        <v>389</v>
      </c>
      <c r="D19" s="9"/>
      <c r="E19" s="10">
        <v>16.75</v>
      </c>
      <c r="F19" s="33">
        <f t="shared" si="0"/>
        <v>6515.75</v>
      </c>
      <c r="G19" s="19"/>
      <c r="H19" s="16"/>
      <c r="I19" s="17"/>
      <c r="J19" s="18"/>
      <c r="L19" s="73"/>
      <c r="M19" s="73"/>
      <c r="N19" s="73"/>
      <c r="P19" s="7"/>
      <c r="Q19" s="8"/>
      <c r="R19" s="9"/>
      <c r="S19" s="10"/>
      <c r="T19" s="33">
        <f t="shared" si="1"/>
        <v>0</v>
      </c>
      <c r="U19" s="19"/>
      <c r="V19" s="16"/>
      <c r="W19" s="17"/>
      <c r="X19" s="18"/>
    </row>
    <row r="20" spans="2:24" x14ac:dyDescent="0.25">
      <c r="B20" s="7">
        <v>45886</v>
      </c>
      <c r="C20" s="8">
        <v>392</v>
      </c>
      <c r="D20" s="9"/>
      <c r="E20" s="10">
        <v>16.75</v>
      </c>
      <c r="F20" s="33">
        <f t="shared" si="0"/>
        <v>6566</v>
      </c>
      <c r="G20" s="19"/>
      <c r="H20" s="16"/>
      <c r="I20" s="17"/>
      <c r="J20" s="18"/>
      <c r="L20" s="73"/>
      <c r="M20" s="74" t="s">
        <v>80</v>
      </c>
      <c r="N20" s="74">
        <f>N18-N13</f>
        <v>13474.03125</v>
      </c>
      <c r="P20" s="7"/>
      <c r="Q20" s="8"/>
      <c r="R20" s="9"/>
      <c r="S20" s="10"/>
      <c r="T20" s="33">
        <f t="shared" si="1"/>
        <v>0</v>
      </c>
      <c r="U20" s="19"/>
      <c r="V20" s="16"/>
      <c r="W20" s="17"/>
      <c r="X20" s="18"/>
    </row>
    <row r="21" spans="2:24" x14ac:dyDescent="0.25">
      <c r="B21" s="7">
        <v>45887</v>
      </c>
      <c r="C21" s="8">
        <v>379</v>
      </c>
      <c r="D21" s="9"/>
      <c r="E21" s="10">
        <v>16.75</v>
      </c>
      <c r="F21" s="33">
        <f t="shared" si="0"/>
        <v>6348.25</v>
      </c>
      <c r="G21" s="19"/>
      <c r="H21" s="16"/>
      <c r="I21" s="17"/>
      <c r="J21" s="18"/>
      <c r="P21" s="7"/>
      <c r="Q21" s="8"/>
      <c r="R21" s="9"/>
      <c r="S21" s="10"/>
      <c r="T21" s="33">
        <f t="shared" si="1"/>
        <v>0</v>
      </c>
      <c r="U21" s="19"/>
      <c r="V21" s="16"/>
      <c r="W21" s="17"/>
      <c r="X21" s="18"/>
    </row>
    <row r="22" spans="2:24" x14ac:dyDescent="0.25">
      <c r="B22" s="7">
        <v>45888</v>
      </c>
      <c r="C22" s="8">
        <v>377</v>
      </c>
      <c r="D22" s="9"/>
      <c r="E22" s="10">
        <v>16.75</v>
      </c>
      <c r="F22" s="33">
        <f t="shared" si="0"/>
        <v>6314.75</v>
      </c>
      <c r="G22" s="19"/>
      <c r="H22" s="16"/>
      <c r="I22" s="17"/>
      <c r="J22" s="18"/>
      <c r="P22" s="7"/>
      <c r="Q22" s="8"/>
      <c r="R22" s="9"/>
      <c r="S22" s="10"/>
      <c r="T22" s="33">
        <f t="shared" si="1"/>
        <v>0</v>
      </c>
      <c r="U22" s="19"/>
      <c r="V22" s="16"/>
      <c r="W22" s="17"/>
      <c r="X22" s="18"/>
    </row>
    <row r="23" spans="2:24" x14ac:dyDescent="0.25">
      <c r="B23" s="7">
        <v>45889</v>
      </c>
      <c r="C23" s="8">
        <v>351</v>
      </c>
      <c r="D23" s="9"/>
      <c r="E23" s="10">
        <v>16.75</v>
      </c>
      <c r="F23" s="33">
        <f t="shared" si="0"/>
        <v>5879.25</v>
      </c>
      <c r="G23" s="19"/>
      <c r="H23" s="16"/>
      <c r="I23" s="17"/>
      <c r="J23" s="18"/>
      <c r="P23" s="7"/>
      <c r="Q23" s="8"/>
      <c r="R23" s="9"/>
      <c r="S23" s="10"/>
      <c r="T23" s="33">
        <f t="shared" si="1"/>
        <v>0</v>
      </c>
      <c r="U23" s="19"/>
      <c r="V23" s="16"/>
      <c r="W23" s="17"/>
      <c r="X23" s="18"/>
    </row>
    <row r="24" spans="2:24" x14ac:dyDescent="0.25">
      <c r="B24" s="7">
        <v>45890</v>
      </c>
      <c r="C24" s="8">
        <v>330.5</v>
      </c>
      <c r="D24" s="9"/>
      <c r="E24" s="10">
        <v>16.75</v>
      </c>
      <c r="F24" s="33">
        <f t="shared" si="0"/>
        <v>5535.875</v>
      </c>
      <c r="G24" s="19"/>
      <c r="H24" s="16"/>
      <c r="I24" s="17"/>
      <c r="J24" s="18"/>
      <c r="P24" s="7"/>
      <c r="Q24" s="8"/>
      <c r="R24" s="9"/>
      <c r="S24" s="10"/>
      <c r="T24" s="33">
        <f t="shared" si="1"/>
        <v>0</v>
      </c>
      <c r="U24" s="19"/>
      <c r="V24" s="16"/>
      <c r="W24" s="17"/>
      <c r="X24" s="18"/>
    </row>
    <row r="25" spans="2:24" x14ac:dyDescent="0.25">
      <c r="B25" s="7">
        <v>45891</v>
      </c>
      <c r="C25" s="8">
        <v>291.5</v>
      </c>
      <c r="D25" s="9"/>
      <c r="E25" s="10">
        <v>16.75</v>
      </c>
      <c r="F25" s="33">
        <f t="shared" si="0"/>
        <v>4882.625</v>
      </c>
      <c r="G25" s="19"/>
      <c r="H25" s="16"/>
      <c r="I25" s="17"/>
      <c r="J25" s="18"/>
      <c r="P25" s="7"/>
      <c r="Q25" s="8"/>
      <c r="R25" s="9"/>
      <c r="S25" s="10"/>
      <c r="T25" s="33">
        <f t="shared" si="1"/>
        <v>0</v>
      </c>
      <c r="U25" s="19"/>
      <c r="V25" s="16"/>
      <c r="W25" s="17"/>
      <c r="X25" s="18"/>
    </row>
    <row r="26" spans="2:24" x14ac:dyDescent="0.25">
      <c r="B26" s="7">
        <v>45892</v>
      </c>
      <c r="C26" s="8">
        <v>260</v>
      </c>
      <c r="D26" s="9"/>
      <c r="E26" s="10">
        <v>16.75</v>
      </c>
      <c r="F26" s="33">
        <f t="shared" si="0"/>
        <v>4355</v>
      </c>
      <c r="G26" s="19"/>
      <c r="H26" s="16"/>
      <c r="I26" s="17"/>
      <c r="J26" s="18"/>
      <c r="L26" s="31"/>
      <c r="P26" s="7"/>
      <c r="Q26" s="8"/>
      <c r="R26" s="9"/>
      <c r="S26" s="10"/>
      <c r="T26" s="33">
        <f t="shared" si="1"/>
        <v>0</v>
      </c>
      <c r="U26" s="19"/>
      <c r="V26" s="16"/>
      <c r="W26" s="17"/>
      <c r="X26" s="18"/>
    </row>
    <row r="27" spans="2:24" x14ac:dyDescent="0.25">
      <c r="B27" s="7">
        <v>45893</v>
      </c>
      <c r="C27" s="8">
        <v>178</v>
      </c>
      <c r="D27" s="9"/>
      <c r="E27" s="10">
        <v>16.75</v>
      </c>
      <c r="F27" s="33">
        <f t="shared" si="0"/>
        <v>2981.5</v>
      </c>
      <c r="G27" s="19"/>
      <c r="H27" s="16"/>
      <c r="I27" s="17"/>
      <c r="J27" s="18"/>
      <c r="L27" s="31"/>
      <c r="P27" s="7"/>
      <c r="Q27" s="8"/>
      <c r="R27" s="9"/>
      <c r="S27" s="10"/>
      <c r="T27" s="33">
        <f t="shared" si="1"/>
        <v>0</v>
      </c>
      <c r="U27" s="19"/>
      <c r="V27" s="16"/>
      <c r="W27" s="17"/>
      <c r="X27" s="18"/>
    </row>
    <row r="28" spans="2:24" x14ac:dyDescent="0.25">
      <c r="B28" s="7">
        <v>45894</v>
      </c>
      <c r="C28" s="8">
        <v>190</v>
      </c>
      <c r="D28" s="9"/>
      <c r="E28" s="10">
        <v>16.75</v>
      </c>
      <c r="F28" s="33">
        <f t="shared" si="0"/>
        <v>3182.5</v>
      </c>
      <c r="G28" s="19"/>
      <c r="H28" s="16"/>
      <c r="I28" s="17"/>
      <c r="J28" s="18"/>
      <c r="P28" s="7"/>
      <c r="Q28" s="8"/>
      <c r="R28" s="9"/>
      <c r="S28" s="10"/>
      <c r="T28" s="33">
        <f t="shared" si="1"/>
        <v>0</v>
      </c>
      <c r="U28" s="19"/>
      <c r="V28" s="16"/>
      <c r="W28" s="17"/>
      <c r="X28" s="18"/>
    </row>
    <row r="29" spans="2:24" x14ac:dyDescent="0.25">
      <c r="B29" s="7">
        <v>45895</v>
      </c>
      <c r="C29" s="8">
        <v>190.5</v>
      </c>
      <c r="D29" s="9"/>
      <c r="E29" s="10">
        <v>16.75</v>
      </c>
      <c r="F29" s="33">
        <f t="shared" si="0"/>
        <v>3190.875</v>
      </c>
      <c r="G29" s="19"/>
      <c r="H29" s="16"/>
      <c r="I29" s="17"/>
      <c r="J29" s="18"/>
      <c r="L29" s="31"/>
      <c r="P29" s="7"/>
      <c r="Q29" s="8"/>
      <c r="R29" s="9"/>
      <c r="S29" s="10"/>
      <c r="T29" s="33">
        <f t="shared" si="1"/>
        <v>0</v>
      </c>
      <c r="U29" s="19"/>
      <c r="V29" s="16"/>
      <c r="W29" s="17"/>
      <c r="X29" s="18"/>
    </row>
    <row r="30" spans="2:24" x14ac:dyDescent="0.25">
      <c r="B30" s="7">
        <v>45896</v>
      </c>
      <c r="C30" s="8">
        <v>175</v>
      </c>
      <c r="D30" s="9"/>
      <c r="E30" s="10">
        <v>16.75</v>
      </c>
      <c r="F30" s="33">
        <f t="shared" si="0"/>
        <v>2931.25</v>
      </c>
      <c r="G30" s="19"/>
      <c r="H30" s="16"/>
      <c r="I30" s="17"/>
      <c r="J30" s="18"/>
      <c r="P30" s="7"/>
      <c r="Q30" s="8"/>
      <c r="R30" s="9"/>
      <c r="S30" s="10"/>
      <c r="T30" s="33">
        <f t="shared" si="1"/>
        <v>0</v>
      </c>
      <c r="U30" s="19"/>
      <c r="V30" s="16"/>
      <c r="W30" s="17"/>
      <c r="X30" s="18"/>
    </row>
    <row r="31" spans="2:24" x14ac:dyDescent="0.25">
      <c r="B31" s="7">
        <v>45897</v>
      </c>
      <c r="C31" s="8">
        <v>189</v>
      </c>
      <c r="D31" s="9"/>
      <c r="E31" s="10">
        <v>16.75</v>
      </c>
      <c r="F31" s="33">
        <f t="shared" si="0"/>
        <v>3165.75</v>
      </c>
      <c r="G31" s="19"/>
      <c r="H31" s="16"/>
      <c r="I31" s="17"/>
      <c r="J31" s="18"/>
      <c r="P31" s="7"/>
      <c r="Q31" s="8"/>
      <c r="R31" s="9"/>
      <c r="S31" s="10"/>
      <c r="T31" s="33">
        <f t="shared" si="1"/>
        <v>0</v>
      </c>
      <c r="U31" s="19"/>
      <c r="V31" s="16"/>
      <c r="W31" s="17"/>
      <c r="X31" s="18"/>
    </row>
    <row r="32" spans="2:24" x14ac:dyDescent="0.25">
      <c r="B32" s="7">
        <v>45898</v>
      </c>
      <c r="C32" s="8">
        <v>228.5</v>
      </c>
      <c r="D32" s="9"/>
      <c r="E32" s="10">
        <v>16.75</v>
      </c>
      <c r="F32" s="33">
        <f t="shared" si="0"/>
        <v>3827.375</v>
      </c>
      <c r="G32" s="19"/>
      <c r="H32" s="16"/>
      <c r="I32" s="17"/>
      <c r="J32" s="18"/>
      <c r="P32" s="7"/>
      <c r="Q32" s="8"/>
      <c r="R32" s="9"/>
      <c r="S32" s="10"/>
      <c r="T32" s="33">
        <f t="shared" si="1"/>
        <v>0</v>
      </c>
      <c r="U32" s="19"/>
      <c r="V32" s="16"/>
      <c r="W32" s="17"/>
      <c r="X32" s="18"/>
    </row>
    <row r="33" spans="2:24" x14ac:dyDescent="0.25">
      <c r="B33" s="7">
        <v>45899</v>
      </c>
      <c r="C33" s="8">
        <v>255</v>
      </c>
      <c r="D33" s="9"/>
      <c r="E33" s="10">
        <v>16.75</v>
      </c>
      <c r="F33" s="33">
        <f t="shared" si="0"/>
        <v>4271.25</v>
      </c>
      <c r="G33" s="19"/>
      <c r="H33" s="16"/>
      <c r="I33" s="17"/>
      <c r="J33" s="18"/>
      <c r="P33" s="7"/>
      <c r="Q33" s="8"/>
      <c r="R33" s="9"/>
      <c r="S33" s="10"/>
      <c r="T33" s="33">
        <f t="shared" si="1"/>
        <v>0</v>
      </c>
      <c r="U33" s="19"/>
      <c r="V33" s="16"/>
      <c r="W33" s="17"/>
      <c r="X33" s="18"/>
    </row>
    <row r="34" spans="2:24" ht="15.75" thickBot="1" x14ac:dyDescent="0.3">
      <c r="B34" s="7">
        <v>45900</v>
      </c>
      <c r="C34" s="35">
        <v>291</v>
      </c>
      <c r="D34" s="36"/>
      <c r="E34" s="10">
        <v>16.75</v>
      </c>
      <c r="F34" s="38">
        <f t="shared" si="0"/>
        <v>4874.25</v>
      </c>
      <c r="G34" s="20"/>
      <c r="H34" s="21"/>
      <c r="I34" s="22"/>
      <c r="J34" s="23"/>
      <c r="P34" s="34"/>
      <c r="Q34" s="35"/>
      <c r="R34" s="36"/>
      <c r="S34" s="37"/>
      <c r="T34" s="38">
        <f t="shared" si="1"/>
        <v>0</v>
      </c>
      <c r="U34" s="20"/>
      <c r="V34" s="21"/>
      <c r="W34" s="22"/>
      <c r="X34" s="23"/>
    </row>
    <row r="35" spans="2:24" x14ac:dyDescent="0.25">
      <c r="B35" s="41" t="s">
        <v>10</v>
      </c>
      <c r="C35" s="42">
        <f>SUM(C4:C34)</f>
        <v>10672.5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180552.01874999999</v>
      </c>
      <c r="P35" s="41" t="s">
        <v>10</v>
      </c>
      <c r="Q35" s="42">
        <f>SUM(Q4:Q34)</f>
        <v>0</v>
      </c>
      <c r="R35" s="43">
        <f>SUM(R4:R34)</f>
        <v>0</v>
      </c>
      <c r="S35" s="44"/>
      <c r="T35" s="45" t="s">
        <v>4</v>
      </c>
      <c r="U35" s="24"/>
      <c r="V35" s="85" t="s">
        <v>11</v>
      </c>
      <c r="W35" s="85"/>
      <c r="X35" s="25">
        <f>SUM(X4:X34)</f>
        <v>0</v>
      </c>
    </row>
    <row r="36" spans="2:2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178764.375</v>
      </c>
      <c r="L36" s="31">
        <f>J36-J4-J5-J6+J37</f>
        <v>180552.01874999999</v>
      </c>
      <c r="M36" s="31">
        <v>180552.02</v>
      </c>
      <c r="N36" s="31">
        <f>L36-M36</f>
        <v>-1.2500000011641532E-3</v>
      </c>
      <c r="P36" s="26" t="s">
        <v>12</v>
      </c>
      <c r="Q36" s="9"/>
      <c r="R36" s="9"/>
      <c r="S36" s="10"/>
      <c r="T36" s="33">
        <f>(Q36+R36)*S4</f>
        <v>0</v>
      </c>
      <c r="U36" s="19"/>
      <c r="V36" s="86" t="s">
        <v>13</v>
      </c>
      <c r="W36" s="86"/>
      <c r="X36" s="18">
        <f>T36+T37</f>
        <v>0</v>
      </c>
    </row>
    <row r="37" spans="2:24" x14ac:dyDescent="0.25">
      <c r="B37" s="26" t="s">
        <v>14</v>
      </c>
      <c r="C37" s="30">
        <f>C35</f>
        <v>10672.5</v>
      </c>
      <c r="D37" s="9">
        <f>D35/1.03</f>
        <v>0</v>
      </c>
      <c r="E37" s="10"/>
      <c r="F37" s="33">
        <f>SUM(F4:F36)</f>
        <v>178764.375</v>
      </c>
      <c r="G37" s="19"/>
      <c r="H37" s="17" t="s">
        <v>15</v>
      </c>
      <c r="I37" s="17">
        <v>0.01</v>
      </c>
      <c r="J37" s="18">
        <f>J36*I37</f>
        <v>1787.64375</v>
      </c>
      <c r="P37" s="26" t="s">
        <v>14</v>
      </c>
      <c r="Q37" s="30">
        <f>Q35</f>
        <v>0</v>
      </c>
      <c r="R37" s="9">
        <f>R35/1.03</f>
        <v>0</v>
      </c>
      <c r="S37" s="10"/>
      <c r="T37" s="33">
        <f>SUM(T4:T36)</f>
        <v>0</v>
      </c>
      <c r="U37" s="19"/>
      <c r="V37" s="17" t="s">
        <v>15</v>
      </c>
      <c r="W37" s="17">
        <v>0.01</v>
      </c>
      <c r="X37" s="18">
        <f>X36*W37</f>
        <v>0</v>
      </c>
    </row>
    <row r="38" spans="2:2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6"/>
      <c r="Q38" s="9"/>
      <c r="R38" s="17"/>
      <c r="S38" s="10"/>
      <c r="T38" s="33"/>
      <c r="U38" s="19"/>
      <c r="V38" s="17"/>
      <c r="W38" s="17"/>
      <c r="X38" s="18">
        <v>0</v>
      </c>
    </row>
    <row r="39" spans="2:24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0</v>
      </c>
      <c r="P39" s="87" t="s">
        <v>16</v>
      </c>
      <c r="Q39" s="88"/>
      <c r="R39" s="27"/>
      <c r="S39" s="37"/>
      <c r="T39" s="38"/>
      <c r="U39" s="28"/>
      <c r="V39" s="89" t="s">
        <v>17</v>
      </c>
      <c r="W39" s="89"/>
      <c r="X39" s="29">
        <f>X36+X37+X38-X35</f>
        <v>0</v>
      </c>
    </row>
    <row r="40" spans="2:24" ht="15.75" thickBot="1" x14ac:dyDescent="0.3">
      <c r="B40" s="79"/>
      <c r="C40" s="80"/>
      <c r="D40" s="80"/>
      <c r="E40" s="80"/>
      <c r="F40" s="80"/>
      <c r="G40" s="80"/>
      <c r="H40" s="80"/>
      <c r="I40" s="80"/>
      <c r="J40" s="81"/>
      <c r="P40" s="79"/>
      <c r="Q40" s="80"/>
      <c r="R40" s="80"/>
      <c r="S40" s="80"/>
      <c r="T40" s="80"/>
      <c r="U40" s="80"/>
      <c r="V40" s="80"/>
      <c r="W40" s="80"/>
      <c r="X40" s="81"/>
    </row>
    <row r="41" spans="2:24" ht="15.75" thickBot="1" x14ac:dyDescent="0.3">
      <c r="B41" s="79"/>
      <c r="C41" s="80"/>
      <c r="D41" s="80"/>
      <c r="E41" s="80"/>
      <c r="F41" s="80"/>
      <c r="G41" s="80"/>
      <c r="H41" s="80"/>
      <c r="I41" s="80"/>
      <c r="J41" s="81"/>
      <c r="P41" s="79"/>
      <c r="Q41" s="80"/>
      <c r="R41" s="80"/>
      <c r="S41" s="80"/>
      <c r="T41" s="80"/>
      <c r="U41" s="80"/>
      <c r="V41" s="80"/>
      <c r="W41" s="80"/>
      <c r="X41" s="81"/>
    </row>
    <row r="42" spans="2:24" x14ac:dyDescent="0.25">
      <c r="J42" s="31"/>
      <c r="X42" s="31"/>
    </row>
    <row r="43" spans="2:24" x14ac:dyDescent="0.25">
      <c r="J43" s="31"/>
      <c r="X43" s="31"/>
    </row>
  </sheetData>
  <mergeCells count="14">
    <mergeCell ref="P40:X40"/>
    <mergeCell ref="P41:X41"/>
    <mergeCell ref="P2:X2"/>
    <mergeCell ref="V35:W35"/>
    <mergeCell ref="V36:W36"/>
    <mergeCell ref="P39:Q39"/>
    <mergeCell ref="V39:W3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M43"/>
  <sheetViews>
    <sheetView zoomScale="85" zoomScaleNormal="85" workbookViewId="0">
      <selection activeCell="J39" sqref="J39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20" max="20" width="12.85546875" bestFit="1" customWidth="1"/>
    <col min="21" max="21" width="10.28515625" bestFit="1" customWidth="1"/>
    <col min="22" max="22" width="12.28515625" customWidth="1"/>
    <col min="24" max="24" width="13.85546875" customWidth="1"/>
    <col min="25" max="25" width="4.140625" customWidth="1"/>
    <col min="26" max="26" width="10.28515625" bestFit="1" customWidth="1"/>
    <col min="27" max="27" width="4.85546875" bestFit="1" customWidth="1"/>
    <col min="28" max="28" width="10.28515625" bestFit="1" customWidth="1"/>
    <col min="29" max="29" width="4.85546875" bestFit="1" customWidth="1"/>
    <col min="30" max="30" width="4.140625" bestFit="1" customWidth="1"/>
    <col min="31" max="31" width="6.42578125" bestFit="1" customWidth="1"/>
    <col min="32" max="32" width="29.28515625" customWidth="1"/>
    <col min="33" max="33" width="7" bestFit="1" customWidth="1"/>
    <col min="34" max="34" width="5" bestFit="1" customWidth="1"/>
    <col min="35" max="35" width="9.7109375" bestFit="1" customWidth="1"/>
    <col min="36" max="36" width="9.855468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9" ht="15.75" thickBot="1" x14ac:dyDescent="0.3"/>
    <row r="2" spans="2:39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P2" s="82" t="s">
        <v>34</v>
      </c>
      <c r="Q2" s="83"/>
      <c r="R2" s="83"/>
      <c r="S2" s="83"/>
      <c r="T2" s="83"/>
      <c r="U2" s="83"/>
      <c r="V2" s="83"/>
      <c r="W2" s="83"/>
      <c r="X2" s="84"/>
      <c r="Z2" s="39" t="s">
        <v>18</v>
      </c>
      <c r="AA2" s="39" t="s">
        <v>26</v>
      </c>
      <c r="AB2" s="39" t="s">
        <v>27</v>
      </c>
      <c r="AC2" s="39" t="s">
        <v>19</v>
      </c>
      <c r="AD2" s="39" t="s">
        <v>20</v>
      </c>
      <c r="AE2" s="39" t="s">
        <v>28</v>
      </c>
      <c r="AF2" s="39" t="s">
        <v>21</v>
      </c>
      <c r="AG2" s="39" t="s">
        <v>22</v>
      </c>
      <c r="AH2" s="39" t="s">
        <v>23</v>
      </c>
      <c r="AI2" s="39" t="s">
        <v>24</v>
      </c>
      <c r="AJ2" s="39" t="s">
        <v>29</v>
      </c>
      <c r="AK2" s="39" t="s">
        <v>30</v>
      </c>
      <c r="AL2" s="39" t="s">
        <v>31</v>
      </c>
      <c r="AM2" s="40">
        <f>SUM(AL:AL)</f>
        <v>0</v>
      </c>
    </row>
    <row r="3" spans="2:3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" t="s">
        <v>0</v>
      </c>
      <c r="Q3" s="2" t="s">
        <v>1</v>
      </c>
      <c r="R3" s="3" t="s">
        <v>2</v>
      </c>
      <c r="S3" s="4" t="s">
        <v>3</v>
      </c>
      <c r="T3" s="32" t="s">
        <v>4</v>
      </c>
      <c r="U3" s="1" t="s">
        <v>0</v>
      </c>
      <c r="V3" s="5"/>
      <c r="W3" s="3" t="s">
        <v>5</v>
      </c>
      <c r="X3" s="6" t="s">
        <v>4</v>
      </c>
    </row>
    <row r="4" spans="2:39" x14ac:dyDescent="0.25">
      <c r="B4" s="7">
        <v>45901</v>
      </c>
      <c r="C4" s="46">
        <v>264</v>
      </c>
      <c r="D4" s="9"/>
      <c r="E4" s="10">
        <v>16.75</v>
      </c>
      <c r="F4" s="33">
        <f>E4*C4</f>
        <v>4422</v>
      </c>
      <c r="G4" s="11"/>
      <c r="H4" s="12" t="s">
        <v>6</v>
      </c>
      <c r="I4" s="13">
        <v>0.01</v>
      </c>
      <c r="J4" s="14"/>
      <c r="P4" s="7"/>
      <c r="Q4" s="46"/>
      <c r="R4" s="9"/>
      <c r="S4" s="10"/>
      <c r="T4" s="33">
        <f>S4*Q4</f>
        <v>0</v>
      </c>
      <c r="U4" s="11"/>
      <c r="V4" s="12" t="s">
        <v>6</v>
      </c>
      <c r="W4" s="13">
        <v>0.01</v>
      </c>
      <c r="X4" s="14"/>
    </row>
    <row r="5" spans="2:39" x14ac:dyDescent="0.25">
      <c r="B5" s="7">
        <v>45902</v>
      </c>
      <c r="C5" s="46">
        <v>306.5</v>
      </c>
      <c r="D5" s="9"/>
      <c r="E5" s="10">
        <v>16.75</v>
      </c>
      <c r="F5" s="33">
        <f t="shared" ref="F5:F34" si="0">E5*C5</f>
        <v>5133.875</v>
      </c>
      <c r="G5" s="11"/>
      <c r="H5" s="12" t="s">
        <v>7</v>
      </c>
      <c r="I5" s="13">
        <v>1E-3</v>
      </c>
      <c r="J5" s="14"/>
      <c r="P5" s="7"/>
      <c r="Q5" s="46"/>
      <c r="R5" s="9"/>
      <c r="S5" s="10"/>
      <c r="T5" s="33">
        <f t="shared" ref="T5:T34" si="1">S5*Q5</f>
        <v>0</v>
      </c>
      <c r="U5" s="11"/>
      <c r="V5" s="12" t="s">
        <v>7</v>
      </c>
      <c r="W5" s="13">
        <v>1E-3</v>
      </c>
      <c r="X5" s="14"/>
    </row>
    <row r="6" spans="2:39" x14ac:dyDescent="0.25">
      <c r="B6" s="7">
        <v>45903</v>
      </c>
      <c r="C6" s="46">
        <v>289.5</v>
      </c>
      <c r="D6" s="9"/>
      <c r="E6" s="10">
        <v>16.75</v>
      </c>
      <c r="F6" s="33">
        <f t="shared" si="0"/>
        <v>4849.125</v>
      </c>
      <c r="G6" s="11"/>
      <c r="H6" s="12" t="s">
        <v>8</v>
      </c>
      <c r="I6" s="13"/>
      <c r="J6" s="14"/>
      <c r="P6" s="7"/>
      <c r="Q6" s="46"/>
      <c r="R6" s="9"/>
      <c r="S6" s="10"/>
      <c r="T6" s="33">
        <f t="shared" si="1"/>
        <v>0</v>
      </c>
      <c r="U6" s="11"/>
      <c r="V6" s="12" t="s">
        <v>8</v>
      </c>
      <c r="W6" s="13"/>
      <c r="X6" s="14"/>
    </row>
    <row r="7" spans="2:39" x14ac:dyDescent="0.25">
      <c r="B7" s="7">
        <v>45904</v>
      </c>
      <c r="C7" s="46">
        <v>280</v>
      </c>
      <c r="D7" s="9"/>
      <c r="E7" s="10">
        <v>16.75</v>
      </c>
      <c r="F7" s="33">
        <f t="shared" si="0"/>
        <v>4690</v>
      </c>
      <c r="G7" s="11"/>
      <c r="H7" s="12" t="s">
        <v>9</v>
      </c>
      <c r="I7" s="13"/>
      <c r="J7" s="14">
        <f>'AĞUSTOS 2025'!J39*-1</f>
        <v>0</v>
      </c>
      <c r="P7" s="7"/>
      <c r="Q7" s="46"/>
      <c r="R7" s="9"/>
      <c r="S7" s="10"/>
      <c r="T7" s="33">
        <f t="shared" si="1"/>
        <v>0</v>
      </c>
      <c r="U7" s="11"/>
      <c r="V7" s="12" t="s">
        <v>9</v>
      </c>
      <c r="W7" s="13"/>
      <c r="X7" s="14"/>
    </row>
    <row r="8" spans="2:39" x14ac:dyDescent="0.25">
      <c r="B8" s="7">
        <v>45905</v>
      </c>
      <c r="C8" s="46">
        <v>278.5</v>
      </c>
      <c r="D8" s="9"/>
      <c r="E8" s="10">
        <v>16.75</v>
      </c>
      <c r="F8" s="33">
        <f t="shared" si="0"/>
        <v>4664.875</v>
      </c>
      <c r="G8" s="15">
        <v>45954</v>
      </c>
      <c r="H8" s="16" t="s">
        <v>70</v>
      </c>
      <c r="I8" s="17"/>
      <c r="J8" s="18">
        <v>300000</v>
      </c>
      <c r="P8" s="7"/>
      <c r="Q8" s="46"/>
      <c r="R8" s="9"/>
      <c r="S8" s="10"/>
      <c r="T8" s="33">
        <f t="shared" si="1"/>
        <v>0</v>
      </c>
      <c r="U8" s="15"/>
      <c r="V8" s="16"/>
      <c r="W8" s="17"/>
      <c r="X8" s="18"/>
    </row>
    <row r="9" spans="2:39" x14ac:dyDescent="0.25">
      <c r="B9" s="7">
        <v>45906</v>
      </c>
      <c r="C9" s="46">
        <v>306.5</v>
      </c>
      <c r="D9" s="9"/>
      <c r="E9" s="10">
        <v>16.75</v>
      </c>
      <c r="F9" s="33">
        <f t="shared" si="0"/>
        <v>5133.875</v>
      </c>
      <c r="G9" s="15"/>
      <c r="H9" s="16"/>
      <c r="I9" s="17"/>
      <c r="J9" s="18"/>
      <c r="P9" s="7"/>
      <c r="Q9" s="46"/>
      <c r="R9" s="9"/>
      <c r="S9" s="10"/>
      <c r="T9" s="33">
        <f t="shared" si="1"/>
        <v>0</v>
      </c>
      <c r="U9" s="15"/>
      <c r="V9" s="16"/>
      <c r="W9" s="17"/>
      <c r="X9" s="18"/>
    </row>
    <row r="10" spans="2:39" x14ac:dyDescent="0.25">
      <c r="B10" s="7">
        <v>45907</v>
      </c>
      <c r="C10" s="46">
        <v>288</v>
      </c>
      <c r="D10" s="9"/>
      <c r="E10" s="10">
        <v>16.75</v>
      </c>
      <c r="F10" s="33">
        <f t="shared" si="0"/>
        <v>4824</v>
      </c>
      <c r="G10" s="15"/>
      <c r="H10" s="16"/>
      <c r="I10" s="17"/>
      <c r="J10" s="18"/>
      <c r="P10" s="7"/>
      <c r="Q10" s="46"/>
      <c r="R10" s="9"/>
      <c r="S10" s="10"/>
      <c r="T10" s="33">
        <f t="shared" si="1"/>
        <v>0</v>
      </c>
      <c r="U10" s="15"/>
      <c r="V10" s="16"/>
      <c r="W10" s="17"/>
      <c r="X10" s="18"/>
    </row>
    <row r="11" spans="2:39" x14ac:dyDescent="0.25">
      <c r="B11" s="7">
        <v>45908</v>
      </c>
      <c r="C11" s="8">
        <v>324.5</v>
      </c>
      <c r="D11" s="9"/>
      <c r="E11" s="10">
        <v>16.75</v>
      </c>
      <c r="F11" s="33">
        <f t="shared" si="0"/>
        <v>5435.375</v>
      </c>
      <c r="G11" s="19"/>
      <c r="H11" s="16"/>
      <c r="I11" s="17"/>
      <c r="J11" s="18"/>
      <c r="P11" s="7"/>
      <c r="Q11" s="8"/>
      <c r="R11" s="9"/>
      <c r="S11" s="10"/>
      <c r="T11" s="33">
        <f t="shared" si="1"/>
        <v>0</v>
      </c>
      <c r="U11" s="19"/>
      <c r="V11" s="16"/>
      <c r="W11" s="17"/>
      <c r="X11" s="18"/>
    </row>
    <row r="12" spans="2:39" x14ac:dyDescent="0.25">
      <c r="B12" s="7">
        <v>45909</v>
      </c>
      <c r="C12" s="8">
        <v>314.5</v>
      </c>
      <c r="D12" s="9"/>
      <c r="E12" s="10">
        <v>16.75</v>
      </c>
      <c r="F12" s="33">
        <f t="shared" si="0"/>
        <v>5267.875</v>
      </c>
      <c r="G12" s="19"/>
      <c r="H12" s="16"/>
      <c r="I12" s="17"/>
      <c r="J12" s="18"/>
      <c r="P12" s="7"/>
      <c r="Q12" s="8"/>
      <c r="R12" s="9"/>
      <c r="S12" s="10"/>
      <c r="T12" s="33">
        <f t="shared" si="1"/>
        <v>0</v>
      </c>
      <c r="U12" s="19"/>
      <c r="V12" s="16"/>
      <c r="W12" s="17"/>
      <c r="X12" s="18"/>
    </row>
    <row r="13" spans="2:39" x14ac:dyDescent="0.25">
      <c r="B13" s="7">
        <v>45910</v>
      </c>
      <c r="C13" s="8">
        <v>312.5</v>
      </c>
      <c r="D13" s="9"/>
      <c r="E13" s="10">
        <v>16.75</v>
      </c>
      <c r="F13" s="33">
        <f t="shared" si="0"/>
        <v>5234.375</v>
      </c>
      <c r="G13" s="19"/>
      <c r="H13" s="16"/>
      <c r="I13" s="17"/>
      <c r="J13" s="18"/>
      <c r="P13" s="7"/>
      <c r="Q13" s="8"/>
      <c r="R13" s="9"/>
      <c r="S13" s="10"/>
      <c r="T13" s="33">
        <f t="shared" si="1"/>
        <v>0</v>
      </c>
      <c r="U13" s="19"/>
      <c r="V13" s="16"/>
      <c r="W13" s="17"/>
      <c r="X13" s="18"/>
    </row>
    <row r="14" spans="2:39" x14ac:dyDescent="0.25">
      <c r="B14" s="7">
        <v>45911</v>
      </c>
      <c r="C14" s="8">
        <v>309</v>
      </c>
      <c r="D14" s="9"/>
      <c r="E14" s="10">
        <v>16.75</v>
      </c>
      <c r="F14" s="33">
        <f t="shared" si="0"/>
        <v>5175.75</v>
      </c>
      <c r="G14" s="19"/>
      <c r="H14" s="16"/>
      <c r="I14" s="17"/>
      <c r="J14" s="18"/>
      <c r="P14" s="7"/>
      <c r="Q14" s="8"/>
      <c r="R14" s="9"/>
      <c r="S14" s="10"/>
      <c r="T14" s="33">
        <f t="shared" si="1"/>
        <v>0</v>
      </c>
      <c r="U14" s="19"/>
      <c r="V14" s="16"/>
      <c r="W14" s="17"/>
      <c r="X14" s="18"/>
    </row>
    <row r="15" spans="2:39" x14ac:dyDescent="0.25">
      <c r="B15" s="7">
        <v>45912</v>
      </c>
      <c r="C15" s="8">
        <v>298</v>
      </c>
      <c r="D15" s="9"/>
      <c r="E15" s="10">
        <v>16.75</v>
      </c>
      <c r="F15" s="33">
        <f t="shared" si="0"/>
        <v>4991.5</v>
      </c>
      <c r="G15" s="19"/>
      <c r="H15" s="16"/>
      <c r="I15" s="17"/>
      <c r="J15" s="18"/>
      <c r="P15" s="7"/>
      <c r="Q15" s="8"/>
      <c r="R15" s="9"/>
      <c r="S15" s="10"/>
      <c r="T15" s="33">
        <f t="shared" si="1"/>
        <v>0</v>
      </c>
      <c r="U15" s="19"/>
      <c r="V15" s="16"/>
      <c r="W15" s="17"/>
      <c r="X15" s="18"/>
    </row>
    <row r="16" spans="2:39" x14ac:dyDescent="0.25">
      <c r="B16" s="7">
        <v>45913</v>
      </c>
      <c r="C16" s="8">
        <v>305.5</v>
      </c>
      <c r="D16" s="9"/>
      <c r="E16" s="10">
        <v>16.75</v>
      </c>
      <c r="F16" s="33">
        <f t="shared" si="0"/>
        <v>5117.125</v>
      </c>
      <c r="G16" s="19"/>
      <c r="H16" s="16"/>
      <c r="I16" s="17"/>
      <c r="J16" s="18"/>
      <c r="P16" s="7"/>
      <c r="Q16" s="8"/>
      <c r="R16" s="9"/>
      <c r="S16" s="10"/>
      <c r="T16" s="33">
        <f t="shared" si="1"/>
        <v>0</v>
      </c>
      <c r="U16" s="19"/>
      <c r="V16" s="16"/>
      <c r="W16" s="17"/>
      <c r="X16" s="18"/>
    </row>
    <row r="17" spans="2:24" x14ac:dyDescent="0.25">
      <c r="B17" s="7">
        <v>45914</v>
      </c>
      <c r="C17" s="8">
        <v>282</v>
      </c>
      <c r="D17" s="9"/>
      <c r="E17" s="10">
        <v>16.75</v>
      </c>
      <c r="F17" s="33">
        <f t="shared" si="0"/>
        <v>4723.5</v>
      </c>
      <c r="G17" s="19"/>
      <c r="H17" s="16"/>
      <c r="I17" s="17"/>
      <c r="J17" s="18"/>
      <c r="P17" s="7"/>
      <c r="Q17" s="8"/>
      <c r="R17" s="9"/>
      <c r="S17" s="10"/>
      <c r="T17" s="33">
        <f t="shared" si="1"/>
        <v>0</v>
      </c>
      <c r="U17" s="19"/>
      <c r="V17" s="16"/>
      <c r="W17" s="17"/>
      <c r="X17" s="18"/>
    </row>
    <row r="18" spans="2:24" x14ac:dyDescent="0.25">
      <c r="B18" s="7">
        <v>45915</v>
      </c>
      <c r="C18" s="8">
        <v>312</v>
      </c>
      <c r="D18" s="9"/>
      <c r="E18" s="10">
        <v>16.75</v>
      </c>
      <c r="F18" s="33">
        <f t="shared" si="0"/>
        <v>5226</v>
      </c>
      <c r="G18" s="19"/>
      <c r="H18" s="16"/>
      <c r="I18" s="17"/>
      <c r="J18" s="18"/>
      <c r="P18" s="7"/>
      <c r="Q18" s="8"/>
      <c r="R18" s="9"/>
      <c r="S18" s="10"/>
      <c r="T18" s="33">
        <f t="shared" si="1"/>
        <v>0</v>
      </c>
      <c r="U18" s="19"/>
      <c r="V18" s="16"/>
      <c r="W18" s="17"/>
      <c r="X18" s="18"/>
    </row>
    <row r="19" spans="2:24" x14ac:dyDescent="0.25">
      <c r="B19" s="7">
        <v>45916</v>
      </c>
      <c r="C19" s="8">
        <v>324</v>
      </c>
      <c r="D19" s="9"/>
      <c r="E19" s="10">
        <v>16.75</v>
      </c>
      <c r="F19" s="33">
        <f t="shared" si="0"/>
        <v>5427</v>
      </c>
      <c r="G19" s="19"/>
      <c r="H19" s="16"/>
      <c r="I19" s="17"/>
      <c r="J19" s="18"/>
      <c r="P19" s="7"/>
      <c r="Q19" s="8"/>
      <c r="R19" s="9"/>
      <c r="S19" s="10"/>
      <c r="T19" s="33">
        <f t="shared" si="1"/>
        <v>0</v>
      </c>
      <c r="U19" s="19"/>
      <c r="V19" s="16"/>
      <c r="W19" s="17"/>
      <c r="X19" s="18"/>
    </row>
    <row r="20" spans="2:24" x14ac:dyDescent="0.25">
      <c r="B20" s="7">
        <v>45917</v>
      </c>
      <c r="C20" s="8">
        <v>306.5</v>
      </c>
      <c r="D20" s="9"/>
      <c r="E20" s="10">
        <v>16.75</v>
      </c>
      <c r="F20" s="33">
        <f t="shared" si="0"/>
        <v>5133.875</v>
      </c>
      <c r="G20" s="19"/>
      <c r="H20" s="16"/>
      <c r="I20" s="17"/>
      <c r="J20" s="18"/>
      <c r="P20" s="7"/>
      <c r="Q20" s="8"/>
      <c r="R20" s="9"/>
      <c r="S20" s="10"/>
      <c r="T20" s="33">
        <f t="shared" si="1"/>
        <v>0</v>
      </c>
      <c r="U20" s="19"/>
      <c r="V20" s="16"/>
      <c r="W20" s="17"/>
      <c r="X20" s="18"/>
    </row>
    <row r="21" spans="2:24" x14ac:dyDescent="0.25">
      <c r="B21" s="7">
        <v>45918</v>
      </c>
      <c r="C21" s="8">
        <v>326.5</v>
      </c>
      <c r="D21" s="9"/>
      <c r="E21" s="10">
        <v>16.75</v>
      </c>
      <c r="F21" s="33">
        <f t="shared" si="0"/>
        <v>5468.875</v>
      </c>
      <c r="G21" s="19"/>
      <c r="H21" s="16"/>
      <c r="I21" s="17"/>
      <c r="J21" s="18"/>
      <c r="P21" s="7"/>
      <c r="Q21" s="8"/>
      <c r="R21" s="9"/>
      <c r="S21" s="10"/>
      <c r="T21" s="33">
        <f t="shared" si="1"/>
        <v>0</v>
      </c>
      <c r="U21" s="19"/>
      <c r="V21" s="16"/>
      <c r="W21" s="17"/>
      <c r="X21" s="18"/>
    </row>
    <row r="22" spans="2:24" x14ac:dyDescent="0.25">
      <c r="B22" s="7">
        <v>45919</v>
      </c>
      <c r="C22" s="8">
        <v>313</v>
      </c>
      <c r="D22" s="9"/>
      <c r="E22" s="10">
        <v>16.75</v>
      </c>
      <c r="F22" s="33">
        <f t="shared" si="0"/>
        <v>5242.75</v>
      </c>
      <c r="G22" s="19"/>
      <c r="H22" s="16"/>
      <c r="I22" s="17"/>
      <c r="J22" s="18"/>
      <c r="P22" s="7"/>
      <c r="Q22" s="8"/>
      <c r="R22" s="9"/>
      <c r="S22" s="10"/>
      <c r="T22" s="33">
        <f t="shared" si="1"/>
        <v>0</v>
      </c>
      <c r="U22" s="19"/>
      <c r="V22" s="16"/>
      <c r="W22" s="17"/>
      <c r="X22" s="18"/>
    </row>
    <row r="23" spans="2:24" x14ac:dyDescent="0.25">
      <c r="B23" s="7">
        <v>45920</v>
      </c>
      <c r="C23" s="8">
        <v>336.5</v>
      </c>
      <c r="D23" s="9"/>
      <c r="E23" s="10">
        <v>16.75</v>
      </c>
      <c r="F23" s="33">
        <f t="shared" si="0"/>
        <v>5636.375</v>
      </c>
      <c r="G23" s="19"/>
      <c r="H23" s="16"/>
      <c r="I23" s="17"/>
      <c r="J23" s="18"/>
      <c r="P23" s="7"/>
      <c r="Q23" s="8"/>
      <c r="R23" s="9"/>
      <c r="S23" s="10"/>
      <c r="T23" s="33">
        <f t="shared" si="1"/>
        <v>0</v>
      </c>
      <c r="U23" s="19"/>
      <c r="V23" s="16"/>
      <c r="W23" s="17"/>
      <c r="X23" s="18"/>
    </row>
    <row r="24" spans="2:24" x14ac:dyDescent="0.25">
      <c r="B24" s="7">
        <v>45921</v>
      </c>
      <c r="C24" s="8">
        <v>292</v>
      </c>
      <c r="D24" s="9"/>
      <c r="E24" s="10">
        <v>16.75</v>
      </c>
      <c r="F24" s="33">
        <f t="shared" si="0"/>
        <v>4891</v>
      </c>
      <c r="G24" s="19"/>
      <c r="H24" s="16"/>
      <c r="I24" s="17"/>
      <c r="J24" s="18"/>
      <c r="P24" s="7"/>
      <c r="Q24" s="8"/>
      <c r="R24" s="9"/>
      <c r="S24" s="10"/>
      <c r="T24" s="33">
        <f t="shared" si="1"/>
        <v>0</v>
      </c>
      <c r="U24" s="19"/>
      <c r="V24" s="16"/>
      <c r="W24" s="17"/>
      <c r="X24" s="18"/>
    </row>
    <row r="25" spans="2:24" x14ac:dyDescent="0.25">
      <c r="B25" s="7">
        <v>45922</v>
      </c>
      <c r="C25" s="8">
        <v>301.5</v>
      </c>
      <c r="D25" s="9"/>
      <c r="E25" s="10">
        <v>16.75</v>
      </c>
      <c r="F25" s="33">
        <f t="shared" si="0"/>
        <v>5050.125</v>
      </c>
      <c r="G25" s="19"/>
      <c r="H25" s="16"/>
      <c r="I25" s="17"/>
      <c r="J25" s="18"/>
      <c r="P25" s="7"/>
      <c r="Q25" s="8"/>
      <c r="R25" s="9"/>
      <c r="S25" s="10"/>
      <c r="T25" s="33">
        <f t="shared" si="1"/>
        <v>0</v>
      </c>
      <c r="U25" s="19"/>
      <c r="V25" s="16"/>
      <c r="W25" s="17"/>
      <c r="X25" s="18"/>
    </row>
    <row r="26" spans="2:24" x14ac:dyDescent="0.25">
      <c r="B26" s="7">
        <v>45923</v>
      </c>
      <c r="C26" s="8">
        <v>291</v>
      </c>
      <c r="D26" s="9"/>
      <c r="E26" s="10">
        <v>16.75</v>
      </c>
      <c r="F26" s="33">
        <f t="shared" si="0"/>
        <v>4874.25</v>
      </c>
      <c r="G26" s="19"/>
      <c r="H26" s="16"/>
      <c r="I26" s="17"/>
      <c r="J26" s="18"/>
      <c r="P26" s="7"/>
      <c r="Q26" s="8"/>
      <c r="R26" s="9"/>
      <c r="S26" s="10"/>
      <c r="T26" s="33">
        <f t="shared" si="1"/>
        <v>0</v>
      </c>
      <c r="U26" s="19"/>
      <c r="V26" s="16"/>
      <c r="W26" s="17"/>
      <c r="X26" s="18"/>
    </row>
    <row r="27" spans="2:24" x14ac:dyDescent="0.25">
      <c r="B27" s="7">
        <v>45924</v>
      </c>
      <c r="C27" s="8">
        <v>270</v>
      </c>
      <c r="D27" s="9"/>
      <c r="E27" s="10">
        <v>16.75</v>
      </c>
      <c r="F27" s="33">
        <f t="shared" si="0"/>
        <v>4522.5</v>
      </c>
      <c r="G27" s="19"/>
      <c r="H27" s="16"/>
      <c r="I27" s="17"/>
      <c r="J27" s="18"/>
      <c r="P27" s="7"/>
      <c r="Q27" s="8"/>
      <c r="R27" s="9"/>
      <c r="S27" s="10"/>
      <c r="T27" s="33">
        <f t="shared" si="1"/>
        <v>0</v>
      </c>
      <c r="U27" s="19"/>
      <c r="V27" s="16"/>
      <c r="W27" s="17"/>
      <c r="X27" s="18"/>
    </row>
    <row r="28" spans="2:24" x14ac:dyDescent="0.25">
      <c r="B28" s="7">
        <v>45925</v>
      </c>
      <c r="C28" s="8">
        <v>269.5</v>
      </c>
      <c r="D28" s="9"/>
      <c r="E28" s="10">
        <v>16.75</v>
      </c>
      <c r="F28" s="33">
        <f t="shared" si="0"/>
        <v>4514.125</v>
      </c>
      <c r="G28" s="19"/>
      <c r="H28" s="16"/>
      <c r="I28" s="17"/>
      <c r="J28" s="18"/>
      <c r="P28" s="7"/>
      <c r="Q28" s="8"/>
      <c r="R28" s="9"/>
      <c r="S28" s="10"/>
      <c r="T28" s="33">
        <f t="shared" si="1"/>
        <v>0</v>
      </c>
      <c r="U28" s="19"/>
      <c r="V28" s="16"/>
      <c r="W28" s="17"/>
      <c r="X28" s="18"/>
    </row>
    <row r="29" spans="2:24" x14ac:dyDescent="0.25">
      <c r="B29" s="7">
        <v>45926</v>
      </c>
      <c r="C29" s="8">
        <v>257</v>
      </c>
      <c r="D29" s="9"/>
      <c r="E29" s="10">
        <v>16.75</v>
      </c>
      <c r="F29" s="33">
        <f t="shared" si="0"/>
        <v>4304.75</v>
      </c>
      <c r="G29" s="19"/>
      <c r="H29" s="16"/>
      <c r="I29" s="17"/>
      <c r="J29" s="18"/>
      <c r="P29" s="7"/>
      <c r="Q29" s="8"/>
      <c r="R29" s="9"/>
      <c r="S29" s="10"/>
      <c r="T29" s="33">
        <f t="shared" si="1"/>
        <v>0</v>
      </c>
      <c r="U29" s="19"/>
      <c r="V29" s="16"/>
      <c r="W29" s="17"/>
      <c r="X29" s="18"/>
    </row>
    <row r="30" spans="2:24" x14ac:dyDescent="0.25">
      <c r="B30" s="7">
        <v>45927</v>
      </c>
      <c r="C30" s="8">
        <v>277.5</v>
      </c>
      <c r="D30" s="9"/>
      <c r="E30" s="10">
        <v>16.75</v>
      </c>
      <c r="F30" s="33">
        <f t="shared" si="0"/>
        <v>4648.125</v>
      </c>
      <c r="G30" s="19"/>
      <c r="H30" s="16"/>
      <c r="I30" s="17"/>
      <c r="J30" s="18"/>
      <c r="P30" s="7"/>
      <c r="Q30" s="8"/>
      <c r="R30" s="9"/>
      <c r="S30" s="10"/>
      <c r="T30" s="33">
        <f t="shared" si="1"/>
        <v>0</v>
      </c>
      <c r="U30" s="19"/>
      <c r="V30" s="16"/>
      <c r="W30" s="17"/>
      <c r="X30" s="18"/>
    </row>
    <row r="31" spans="2:24" x14ac:dyDescent="0.25">
      <c r="B31" s="7">
        <v>45928</v>
      </c>
      <c r="C31" s="8">
        <v>255</v>
      </c>
      <c r="D31" s="9"/>
      <c r="E31" s="10">
        <v>16.75</v>
      </c>
      <c r="F31" s="33">
        <f t="shared" si="0"/>
        <v>4271.25</v>
      </c>
      <c r="G31" s="19"/>
      <c r="H31" s="16"/>
      <c r="I31" s="17"/>
      <c r="J31" s="18"/>
      <c r="P31" s="7"/>
      <c r="Q31" s="8"/>
      <c r="R31" s="9"/>
      <c r="S31" s="10"/>
      <c r="T31" s="33">
        <f t="shared" si="1"/>
        <v>0</v>
      </c>
      <c r="U31" s="19"/>
      <c r="V31" s="16"/>
      <c r="W31" s="17"/>
      <c r="X31" s="18"/>
    </row>
    <row r="32" spans="2:24" x14ac:dyDescent="0.25">
      <c r="B32" s="7">
        <v>45929</v>
      </c>
      <c r="C32" s="8">
        <v>266.5</v>
      </c>
      <c r="D32" s="9"/>
      <c r="E32" s="10">
        <v>16.75</v>
      </c>
      <c r="F32" s="33">
        <f t="shared" si="0"/>
        <v>4463.875</v>
      </c>
      <c r="G32" s="19"/>
      <c r="H32" s="16"/>
      <c r="I32" s="17"/>
      <c r="J32" s="18"/>
      <c r="P32" s="7"/>
      <c r="Q32" s="8"/>
      <c r="R32" s="9"/>
      <c r="S32" s="10"/>
      <c r="T32" s="33">
        <f t="shared" si="1"/>
        <v>0</v>
      </c>
      <c r="U32" s="19"/>
      <c r="V32" s="16"/>
      <c r="W32" s="17"/>
      <c r="X32" s="18"/>
    </row>
    <row r="33" spans="2:24" x14ac:dyDescent="0.25">
      <c r="B33" s="7">
        <v>45930</v>
      </c>
      <c r="C33" s="8">
        <v>257</v>
      </c>
      <c r="D33" s="9"/>
      <c r="E33" s="10">
        <v>16.75</v>
      </c>
      <c r="F33" s="33">
        <f t="shared" si="0"/>
        <v>4304.75</v>
      </c>
      <c r="G33" s="19"/>
      <c r="H33" s="16"/>
      <c r="I33" s="17"/>
      <c r="J33" s="18"/>
      <c r="P33" s="7"/>
      <c r="Q33" s="8"/>
      <c r="R33" s="9"/>
      <c r="S33" s="10"/>
      <c r="T33" s="33">
        <f t="shared" si="1"/>
        <v>0</v>
      </c>
      <c r="U33" s="19"/>
      <c r="V33" s="16"/>
      <c r="W33" s="17"/>
      <c r="X33" s="18"/>
    </row>
    <row r="34" spans="2:24" ht="15.75" thickBot="1" x14ac:dyDescent="0.3">
      <c r="B34" s="34"/>
      <c r="C34" s="35"/>
      <c r="D34" s="36"/>
      <c r="E34" s="10">
        <v>16.75</v>
      </c>
      <c r="F34" s="38">
        <f t="shared" si="0"/>
        <v>0</v>
      </c>
      <c r="G34" s="20"/>
      <c r="H34" s="21"/>
      <c r="I34" s="22"/>
      <c r="J34" s="23"/>
      <c r="P34" s="34"/>
      <c r="Q34" s="35"/>
      <c r="R34" s="36"/>
      <c r="S34" s="37"/>
      <c r="T34" s="38">
        <f t="shared" si="1"/>
        <v>0</v>
      </c>
      <c r="U34" s="20"/>
      <c r="V34" s="21"/>
      <c r="W34" s="22"/>
      <c r="X34" s="23"/>
    </row>
    <row r="35" spans="2:24" x14ac:dyDescent="0.25">
      <c r="B35" s="41" t="s">
        <v>10</v>
      </c>
      <c r="C35" s="42">
        <f>SUM(C4:C34)</f>
        <v>8814.5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300000</v>
      </c>
      <c r="P35" s="41" t="s">
        <v>10</v>
      </c>
      <c r="Q35" s="42">
        <f>SUM(Q4:Q34)</f>
        <v>0</v>
      </c>
      <c r="R35" s="43">
        <f>SUM(R4:R34)</f>
        <v>0</v>
      </c>
      <c r="S35" s="44"/>
      <c r="T35" s="45" t="s">
        <v>4</v>
      </c>
      <c r="U35" s="24"/>
      <c r="V35" s="85" t="s">
        <v>11</v>
      </c>
      <c r="W35" s="85"/>
      <c r="X35" s="25">
        <f>SUM(X4:X34)</f>
        <v>0</v>
      </c>
    </row>
    <row r="36" spans="2:2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147642.875</v>
      </c>
      <c r="L36" s="31">
        <f>J36-J4-J5-J6+J37</f>
        <v>149119.30374999999</v>
      </c>
      <c r="P36" s="26" t="s">
        <v>12</v>
      </c>
      <c r="Q36" s="9"/>
      <c r="R36" s="9"/>
      <c r="S36" s="10"/>
      <c r="T36" s="33">
        <f>(Q36+R36)*S4</f>
        <v>0</v>
      </c>
      <c r="U36" s="19"/>
      <c r="V36" s="86" t="s">
        <v>13</v>
      </c>
      <c r="W36" s="86"/>
      <c r="X36" s="18">
        <f>T36+T37</f>
        <v>0</v>
      </c>
    </row>
    <row r="37" spans="2:24" x14ac:dyDescent="0.25">
      <c r="B37" s="26" t="s">
        <v>14</v>
      </c>
      <c r="C37" s="30">
        <f>C35</f>
        <v>8814.5</v>
      </c>
      <c r="D37" s="9">
        <f>D35/1.03</f>
        <v>0</v>
      </c>
      <c r="E37" s="10"/>
      <c r="F37" s="33">
        <f>SUM(F4:F36)</f>
        <v>147642.875</v>
      </c>
      <c r="G37" s="19"/>
      <c r="H37" s="17" t="s">
        <v>15</v>
      </c>
      <c r="I37" s="17">
        <v>0.01</v>
      </c>
      <c r="J37" s="18">
        <f>J36*I37</f>
        <v>1476.42875</v>
      </c>
      <c r="P37" s="26" t="s">
        <v>14</v>
      </c>
      <c r="Q37" s="30">
        <f>Q35</f>
        <v>0</v>
      </c>
      <c r="R37" s="9">
        <f>R35/1.03</f>
        <v>0</v>
      </c>
      <c r="S37" s="10"/>
      <c r="T37" s="33">
        <f>SUM(T4:T36)</f>
        <v>0</v>
      </c>
      <c r="U37" s="19"/>
      <c r="V37" s="17" t="s">
        <v>15</v>
      </c>
      <c r="W37" s="17">
        <v>0.01</v>
      </c>
      <c r="X37" s="18">
        <f>X36*W37</f>
        <v>0</v>
      </c>
    </row>
    <row r="38" spans="2:2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6"/>
      <c r="Q38" s="9"/>
      <c r="R38" s="17"/>
      <c r="S38" s="10"/>
      <c r="T38" s="33"/>
      <c r="U38" s="19"/>
      <c r="V38" s="17"/>
      <c r="W38" s="17"/>
      <c r="X38" s="18">
        <v>0</v>
      </c>
    </row>
    <row r="39" spans="2:24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-150880.69625000001</v>
      </c>
      <c r="P39" s="87" t="s">
        <v>16</v>
      </c>
      <c r="Q39" s="88"/>
      <c r="R39" s="27"/>
      <c r="S39" s="37"/>
      <c r="T39" s="38"/>
      <c r="U39" s="28"/>
      <c r="V39" s="89" t="s">
        <v>17</v>
      </c>
      <c r="W39" s="89"/>
      <c r="X39" s="29">
        <f>X36+X37+X38-X35</f>
        <v>0</v>
      </c>
    </row>
    <row r="40" spans="2:24" ht="15.75" thickBot="1" x14ac:dyDescent="0.3">
      <c r="B40" s="79"/>
      <c r="C40" s="80"/>
      <c r="D40" s="80"/>
      <c r="E40" s="80"/>
      <c r="F40" s="80"/>
      <c r="G40" s="80"/>
      <c r="H40" s="80"/>
      <c r="I40" s="80"/>
      <c r="J40" s="81"/>
      <c r="P40" s="79"/>
      <c r="Q40" s="80"/>
      <c r="R40" s="80"/>
      <c r="S40" s="80"/>
      <c r="T40" s="80"/>
      <c r="U40" s="80"/>
      <c r="V40" s="80"/>
      <c r="W40" s="80"/>
      <c r="X40" s="81"/>
    </row>
    <row r="41" spans="2:24" ht="15.75" thickBot="1" x14ac:dyDescent="0.3">
      <c r="B41" s="79"/>
      <c r="C41" s="80"/>
      <c r="D41" s="80"/>
      <c r="E41" s="80"/>
      <c r="F41" s="80"/>
      <c r="G41" s="80"/>
      <c r="H41" s="80"/>
      <c r="I41" s="80"/>
      <c r="J41" s="81"/>
      <c r="P41" s="79"/>
      <c r="Q41" s="80"/>
      <c r="R41" s="80"/>
      <c r="S41" s="80"/>
      <c r="T41" s="80"/>
      <c r="U41" s="80"/>
      <c r="V41" s="80"/>
      <c r="W41" s="80"/>
      <c r="X41" s="81"/>
    </row>
    <row r="42" spans="2:24" x14ac:dyDescent="0.25">
      <c r="J42" s="31"/>
      <c r="X42" s="31"/>
    </row>
    <row r="43" spans="2:24" x14ac:dyDescent="0.25">
      <c r="J43" s="31"/>
      <c r="X43" s="31"/>
    </row>
  </sheetData>
  <mergeCells count="14">
    <mergeCell ref="P40:X40"/>
    <mergeCell ref="P41:X41"/>
    <mergeCell ref="P2:X2"/>
    <mergeCell ref="V35:W35"/>
    <mergeCell ref="V36:W36"/>
    <mergeCell ref="P39:Q39"/>
    <mergeCell ref="V39:W3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M43"/>
  <sheetViews>
    <sheetView zoomScale="85" zoomScaleNormal="85" workbookViewId="0">
      <selection activeCell="M30" sqref="M30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20" max="20" width="12.85546875" bestFit="1" customWidth="1"/>
    <col min="21" max="21" width="10.28515625" bestFit="1" customWidth="1"/>
    <col min="22" max="22" width="12.28515625" customWidth="1"/>
    <col min="24" max="24" width="13.85546875" customWidth="1"/>
    <col min="25" max="25" width="4.140625" customWidth="1"/>
    <col min="26" max="26" width="10.28515625" bestFit="1" customWidth="1"/>
    <col min="27" max="27" width="4.85546875" bestFit="1" customWidth="1"/>
    <col min="28" max="28" width="10.28515625" bestFit="1" customWidth="1"/>
    <col min="29" max="29" width="4.85546875" bestFit="1" customWidth="1"/>
    <col min="30" max="30" width="4.140625" bestFit="1" customWidth="1"/>
    <col min="31" max="31" width="6.42578125" bestFit="1" customWidth="1"/>
    <col min="32" max="32" width="29.28515625" customWidth="1"/>
    <col min="33" max="33" width="7" bestFit="1" customWidth="1"/>
    <col min="34" max="34" width="5" bestFit="1" customWidth="1"/>
    <col min="35" max="35" width="9.7109375" bestFit="1" customWidth="1"/>
    <col min="36" max="36" width="9.855468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9" ht="15.75" thickBot="1" x14ac:dyDescent="0.3"/>
    <row r="2" spans="2:39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P2" s="82" t="s">
        <v>34</v>
      </c>
      <c r="Q2" s="83"/>
      <c r="R2" s="83"/>
      <c r="S2" s="83"/>
      <c r="T2" s="83"/>
      <c r="U2" s="83"/>
      <c r="V2" s="83"/>
      <c r="W2" s="83"/>
      <c r="X2" s="84"/>
      <c r="Z2" s="39" t="s">
        <v>18</v>
      </c>
      <c r="AA2" s="39" t="s">
        <v>26</v>
      </c>
      <c r="AB2" s="39" t="s">
        <v>27</v>
      </c>
      <c r="AC2" s="39" t="s">
        <v>19</v>
      </c>
      <c r="AD2" s="39" t="s">
        <v>20</v>
      </c>
      <c r="AE2" s="39" t="s">
        <v>28</v>
      </c>
      <c r="AF2" s="39" t="s">
        <v>21</v>
      </c>
      <c r="AG2" s="39" t="s">
        <v>22</v>
      </c>
      <c r="AH2" s="39" t="s">
        <v>23</v>
      </c>
      <c r="AI2" s="39" t="s">
        <v>24</v>
      </c>
      <c r="AJ2" s="39" t="s">
        <v>29</v>
      </c>
      <c r="AK2" s="39" t="s">
        <v>30</v>
      </c>
      <c r="AL2" s="39" t="s">
        <v>31</v>
      </c>
      <c r="AM2" s="40">
        <f>SUM(AL:AL)</f>
        <v>0</v>
      </c>
    </row>
    <row r="3" spans="2:3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" t="s">
        <v>0</v>
      </c>
      <c r="Q3" s="2" t="s">
        <v>1</v>
      </c>
      <c r="R3" s="3" t="s">
        <v>2</v>
      </c>
      <c r="S3" s="4" t="s">
        <v>3</v>
      </c>
      <c r="T3" s="32" t="s">
        <v>4</v>
      </c>
      <c r="U3" s="1" t="s">
        <v>0</v>
      </c>
      <c r="V3" s="5"/>
      <c r="W3" s="3" t="s">
        <v>5</v>
      </c>
      <c r="X3" s="6" t="s">
        <v>4</v>
      </c>
    </row>
    <row r="4" spans="2:39" x14ac:dyDescent="0.25">
      <c r="B4" s="7">
        <v>45931</v>
      </c>
      <c r="C4" s="46">
        <v>244</v>
      </c>
      <c r="D4" s="9"/>
      <c r="E4" s="10">
        <v>18.5</v>
      </c>
      <c r="F4" s="33">
        <f>E4*C4</f>
        <v>4514</v>
      </c>
      <c r="G4" s="11"/>
      <c r="H4" s="12" t="s">
        <v>6</v>
      </c>
      <c r="I4" s="13">
        <v>0.01</v>
      </c>
      <c r="J4" s="14"/>
      <c r="P4" s="7"/>
      <c r="Q4" s="46"/>
      <c r="R4" s="9"/>
      <c r="S4" s="10"/>
      <c r="T4" s="33">
        <f>S4*Q4</f>
        <v>0</v>
      </c>
      <c r="U4" s="11"/>
      <c r="V4" s="12" t="s">
        <v>6</v>
      </c>
      <c r="W4" s="13">
        <v>0.01</v>
      </c>
      <c r="X4" s="14"/>
    </row>
    <row r="5" spans="2:39" x14ac:dyDescent="0.25">
      <c r="B5" s="7">
        <v>45932</v>
      </c>
      <c r="C5" s="46">
        <v>274.5</v>
      </c>
      <c r="D5" s="9"/>
      <c r="E5" s="10">
        <v>18.5</v>
      </c>
      <c r="F5" s="33">
        <f t="shared" ref="F5:F34" si="0">E5*C5</f>
        <v>5078.25</v>
      </c>
      <c r="G5" s="11"/>
      <c r="H5" s="12" t="s">
        <v>7</v>
      </c>
      <c r="I5" s="13">
        <v>1E-3</v>
      </c>
      <c r="J5" s="14"/>
      <c r="P5" s="7"/>
      <c r="Q5" s="46"/>
      <c r="R5" s="9"/>
      <c r="S5" s="10"/>
      <c r="T5" s="33">
        <f t="shared" ref="T5:T34" si="1">S5*Q5</f>
        <v>0</v>
      </c>
      <c r="U5" s="11"/>
      <c r="V5" s="12" t="s">
        <v>7</v>
      </c>
      <c r="W5" s="13">
        <v>1E-3</v>
      </c>
      <c r="X5" s="14"/>
    </row>
    <row r="6" spans="2:39" x14ac:dyDescent="0.25">
      <c r="B6" s="7">
        <v>45933</v>
      </c>
      <c r="C6" s="46">
        <v>257.5</v>
      </c>
      <c r="D6" s="9"/>
      <c r="E6" s="10">
        <v>18.5</v>
      </c>
      <c r="F6" s="33">
        <f t="shared" si="0"/>
        <v>4763.75</v>
      </c>
      <c r="G6" s="11"/>
      <c r="H6" s="12" t="s">
        <v>8</v>
      </c>
      <c r="I6" s="13"/>
      <c r="J6" s="14"/>
      <c r="P6" s="7"/>
      <c r="Q6" s="46"/>
      <c r="R6" s="9"/>
      <c r="S6" s="10"/>
      <c r="T6" s="33">
        <f t="shared" si="1"/>
        <v>0</v>
      </c>
      <c r="U6" s="11"/>
      <c r="V6" s="12" t="s">
        <v>8</v>
      </c>
      <c r="W6" s="13"/>
      <c r="X6" s="14"/>
    </row>
    <row r="7" spans="2:39" x14ac:dyDescent="0.25">
      <c r="B7" s="7">
        <v>45934</v>
      </c>
      <c r="C7" s="46">
        <v>275</v>
      </c>
      <c r="D7" s="9"/>
      <c r="E7" s="10">
        <v>18.5</v>
      </c>
      <c r="F7" s="33">
        <f t="shared" si="0"/>
        <v>5087.5</v>
      </c>
      <c r="G7" s="11"/>
      <c r="H7" s="12" t="s">
        <v>9</v>
      </c>
      <c r="I7" s="13"/>
      <c r="J7" s="14">
        <f>'EYLÜL 2025'!J39*-1</f>
        <v>150880.69625000001</v>
      </c>
      <c r="P7" s="7"/>
      <c r="Q7" s="46"/>
      <c r="R7" s="9"/>
      <c r="S7" s="10"/>
      <c r="T7" s="33">
        <f t="shared" si="1"/>
        <v>0</v>
      </c>
      <c r="U7" s="11"/>
      <c r="V7" s="12" t="s">
        <v>9</v>
      </c>
      <c r="W7" s="13"/>
      <c r="X7" s="14"/>
    </row>
    <row r="8" spans="2:39" x14ac:dyDescent="0.25">
      <c r="B8" s="7">
        <v>45935</v>
      </c>
      <c r="C8" s="46">
        <v>280.5</v>
      </c>
      <c r="D8" s="9"/>
      <c r="E8" s="10">
        <v>18.5</v>
      </c>
      <c r="F8" s="33">
        <f t="shared" si="0"/>
        <v>5189.25</v>
      </c>
      <c r="G8" s="15">
        <v>45987</v>
      </c>
      <c r="H8" s="16" t="s">
        <v>70</v>
      </c>
      <c r="I8" s="17"/>
      <c r="J8" s="18">
        <v>21516.46</v>
      </c>
      <c r="P8" s="7"/>
      <c r="Q8" s="46"/>
      <c r="R8" s="9"/>
      <c r="S8" s="10"/>
      <c r="T8" s="33">
        <f t="shared" si="1"/>
        <v>0</v>
      </c>
      <c r="U8" s="15"/>
      <c r="V8" s="16"/>
      <c r="W8" s="17"/>
      <c r="X8" s="18"/>
    </row>
    <row r="9" spans="2:39" x14ac:dyDescent="0.25">
      <c r="B9" s="7">
        <v>45936</v>
      </c>
      <c r="C9" s="46">
        <v>247.5</v>
      </c>
      <c r="D9" s="9"/>
      <c r="E9" s="10">
        <v>18.5</v>
      </c>
      <c r="F9" s="33">
        <f t="shared" si="0"/>
        <v>4578.75</v>
      </c>
      <c r="G9" s="15"/>
      <c r="H9" s="16"/>
      <c r="I9" s="17"/>
      <c r="J9" s="18"/>
      <c r="P9" s="7"/>
      <c r="Q9" s="46"/>
      <c r="R9" s="9"/>
      <c r="S9" s="10"/>
      <c r="T9" s="33">
        <f t="shared" si="1"/>
        <v>0</v>
      </c>
      <c r="U9" s="15"/>
      <c r="V9" s="16"/>
      <c r="W9" s="17"/>
      <c r="X9" s="18"/>
    </row>
    <row r="10" spans="2:39" x14ac:dyDescent="0.25">
      <c r="B10" s="7">
        <v>45937</v>
      </c>
      <c r="C10" s="46">
        <v>293.5</v>
      </c>
      <c r="D10" s="9"/>
      <c r="E10" s="10">
        <v>18.5</v>
      </c>
      <c r="F10" s="33">
        <f t="shared" si="0"/>
        <v>5429.75</v>
      </c>
      <c r="G10" s="15"/>
      <c r="H10" s="16"/>
      <c r="I10" s="17"/>
      <c r="J10" s="18"/>
      <c r="P10" s="7"/>
      <c r="Q10" s="46"/>
      <c r="R10" s="9"/>
      <c r="S10" s="10"/>
      <c r="T10" s="33">
        <f t="shared" si="1"/>
        <v>0</v>
      </c>
      <c r="U10" s="15"/>
      <c r="V10" s="16"/>
      <c r="W10" s="17"/>
      <c r="X10" s="18"/>
    </row>
    <row r="11" spans="2:39" x14ac:dyDescent="0.25">
      <c r="B11" s="7">
        <v>45938</v>
      </c>
      <c r="C11" s="8">
        <v>307</v>
      </c>
      <c r="D11" s="9"/>
      <c r="E11" s="10">
        <v>18.5</v>
      </c>
      <c r="F11" s="33">
        <f t="shared" si="0"/>
        <v>5679.5</v>
      </c>
      <c r="G11" s="19"/>
      <c r="H11" s="16"/>
      <c r="I11" s="17"/>
      <c r="J11" s="18"/>
      <c r="P11" s="7"/>
      <c r="Q11" s="8"/>
      <c r="R11" s="9"/>
      <c r="S11" s="10"/>
      <c r="T11" s="33">
        <f t="shared" si="1"/>
        <v>0</v>
      </c>
      <c r="U11" s="19"/>
      <c r="V11" s="16"/>
      <c r="W11" s="17"/>
      <c r="X11" s="18"/>
    </row>
    <row r="12" spans="2:39" x14ac:dyDescent="0.25">
      <c r="B12" s="7">
        <v>45939</v>
      </c>
      <c r="C12" s="8">
        <v>294.5</v>
      </c>
      <c r="D12" s="9"/>
      <c r="E12" s="10">
        <v>18.5</v>
      </c>
      <c r="F12" s="33">
        <f t="shared" si="0"/>
        <v>5448.25</v>
      </c>
      <c r="G12" s="19"/>
      <c r="H12" s="16"/>
      <c r="I12" s="17"/>
      <c r="J12" s="18"/>
      <c r="P12" s="7"/>
      <c r="Q12" s="8"/>
      <c r="R12" s="9"/>
      <c r="S12" s="10"/>
      <c r="T12" s="33">
        <f t="shared" si="1"/>
        <v>0</v>
      </c>
      <c r="U12" s="19"/>
      <c r="V12" s="16"/>
      <c r="W12" s="17"/>
      <c r="X12" s="18"/>
    </row>
    <row r="13" spans="2:39" x14ac:dyDescent="0.25">
      <c r="B13" s="7">
        <v>45940</v>
      </c>
      <c r="C13" s="8">
        <v>303.5</v>
      </c>
      <c r="D13" s="9"/>
      <c r="E13" s="10">
        <v>18.5</v>
      </c>
      <c r="F13" s="33">
        <f t="shared" si="0"/>
        <v>5614.75</v>
      </c>
      <c r="G13" s="19"/>
      <c r="H13" s="16"/>
      <c r="I13" s="17"/>
      <c r="J13" s="18"/>
      <c r="P13" s="7"/>
      <c r="Q13" s="8"/>
      <c r="R13" s="9"/>
      <c r="S13" s="10"/>
      <c r="T13" s="33">
        <f t="shared" si="1"/>
        <v>0</v>
      </c>
      <c r="U13" s="19"/>
      <c r="V13" s="16"/>
      <c r="W13" s="17"/>
      <c r="X13" s="18"/>
    </row>
    <row r="14" spans="2:39" x14ac:dyDescent="0.25">
      <c r="B14" s="7">
        <v>45941</v>
      </c>
      <c r="C14" s="8">
        <v>305.5</v>
      </c>
      <c r="D14" s="9"/>
      <c r="E14" s="10">
        <v>18.5</v>
      </c>
      <c r="F14" s="33">
        <f t="shared" si="0"/>
        <v>5651.75</v>
      </c>
      <c r="G14" s="19"/>
      <c r="H14" s="16"/>
      <c r="I14" s="17"/>
      <c r="J14" s="18"/>
      <c r="P14" s="7"/>
      <c r="Q14" s="8"/>
      <c r="R14" s="9"/>
      <c r="S14" s="10"/>
      <c r="T14" s="33">
        <f t="shared" si="1"/>
        <v>0</v>
      </c>
      <c r="U14" s="19"/>
      <c r="V14" s="16"/>
      <c r="W14" s="17"/>
      <c r="X14" s="18"/>
    </row>
    <row r="15" spans="2:39" x14ac:dyDescent="0.25">
      <c r="B15" s="7">
        <v>45942</v>
      </c>
      <c r="C15" s="8">
        <v>321.5</v>
      </c>
      <c r="D15" s="9"/>
      <c r="E15" s="10">
        <v>18.5</v>
      </c>
      <c r="F15" s="33">
        <f t="shared" si="0"/>
        <v>5947.75</v>
      </c>
      <c r="G15" s="19"/>
      <c r="H15" s="16"/>
      <c r="I15" s="17"/>
      <c r="J15" s="18"/>
      <c r="P15" s="7"/>
      <c r="Q15" s="8"/>
      <c r="R15" s="9"/>
      <c r="S15" s="10"/>
      <c r="T15" s="33">
        <f t="shared" si="1"/>
        <v>0</v>
      </c>
      <c r="U15" s="19"/>
      <c r="V15" s="16"/>
      <c r="W15" s="17"/>
      <c r="X15" s="18"/>
    </row>
    <row r="16" spans="2:39" x14ac:dyDescent="0.25">
      <c r="B16" s="7">
        <v>45943</v>
      </c>
      <c r="C16" s="8">
        <v>302</v>
      </c>
      <c r="D16" s="9"/>
      <c r="E16" s="10">
        <v>18.5</v>
      </c>
      <c r="F16" s="33">
        <f t="shared" si="0"/>
        <v>5587</v>
      </c>
      <c r="G16" s="19"/>
      <c r="H16" s="16"/>
      <c r="I16" s="17"/>
      <c r="J16" s="18"/>
      <c r="P16" s="7"/>
      <c r="Q16" s="8"/>
      <c r="R16" s="9"/>
      <c r="S16" s="10"/>
      <c r="T16" s="33">
        <f t="shared" si="1"/>
        <v>0</v>
      </c>
      <c r="U16" s="19"/>
      <c r="V16" s="16"/>
      <c r="W16" s="17"/>
      <c r="X16" s="18"/>
    </row>
    <row r="17" spans="2:24" x14ac:dyDescent="0.25">
      <c r="B17" s="7">
        <v>45944</v>
      </c>
      <c r="C17" s="8">
        <v>292</v>
      </c>
      <c r="D17" s="9"/>
      <c r="E17" s="10">
        <v>18.5</v>
      </c>
      <c r="F17" s="33">
        <f t="shared" si="0"/>
        <v>5402</v>
      </c>
      <c r="G17" s="19"/>
      <c r="H17" s="16"/>
      <c r="I17" s="17"/>
      <c r="J17" s="18"/>
      <c r="P17" s="7"/>
      <c r="Q17" s="8"/>
      <c r="R17" s="9"/>
      <c r="S17" s="10"/>
      <c r="T17" s="33">
        <f t="shared" si="1"/>
        <v>0</v>
      </c>
      <c r="U17" s="19"/>
      <c r="V17" s="16"/>
      <c r="W17" s="17"/>
      <c r="X17" s="18"/>
    </row>
    <row r="18" spans="2:24" x14ac:dyDescent="0.25">
      <c r="B18" s="7">
        <v>45945</v>
      </c>
      <c r="C18" s="8">
        <v>306.5</v>
      </c>
      <c r="D18" s="9"/>
      <c r="E18" s="10">
        <v>18.5</v>
      </c>
      <c r="F18" s="33">
        <f t="shared" si="0"/>
        <v>5670.25</v>
      </c>
      <c r="G18" s="19"/>
      <c r="H18" s="16"/>
      <c r="I18" s="17"/>
      <c r="J18" s="18"/>
      <c r="P18" s="7"/>
      <c r="Q18" s="8"/>
      <c r="R18" s="9"/>
      <c r="S18" s="10"/>
      <c r="T18" s="33">
        <f t="shared" si="1"/>
        <v>0</v>
      </c>
      <c r="U18" s="19"/>
      <c r="V18" s="16"/>
      <c r="W18" s="17"/>
      <c r="X18" s="18"/>
    </row>
    <row r="19" spans="2:24" x14ac:dyDescent="0.25">
      <c r="B19" s="7">
        <v>45946</v>
      </c>
      <c r="C19" s="8">
        <v>321</v>
      </c>
      <c r="D19" s="9"/>
      <c r="E19" s="10">
        <v>18.5</v>
      </c>
      <c r="F19" s="33">
        <f t="shared" si="0"/>
        <v>5938.5</v>
      </c>
      <c r="G19" s="19"/>
      <c r="H19" s="16"/>
      <c r="I19" s="17"/>
      <c r="J19" s="18"/>
      <c r="P19" s="7"/>
      <c r="Q19" s="8"/>
      <c r="R19" s="9"/>
      <c r="S19" s="10"/>
      <c r="T19" s="33">
        <f t="shared" si="1"/>
        <v>0</v>
      </c>
      <c r="U19" s="19"/>
      <c r="V19" s="16"/>
      <c r="W19" s="17"/>
      <c r="X19" s="18"/>
    </row>
    <row r="20" spans="2:24" x14ac:dyDescent="0.25">
      <c r="B20" s="7">
        <v>45947</v>
      </c>
      <c r="C20" s="8">
        <v>323.5</v>
      </c>
      <c r="D20" s="9"/>
      <c r="E20" s="10">
        <v>18.5</v>
      </c>
      <c r="F20" s="33">
        <f t="shared" si="0"/>
        <v>5984.75</v>
      </c>
      <c r="G20" s="19"/>
      <c r="H20" s="16"/>
      <c r="I20" s="17"/>
      <c r="J20" s="18"/>
      <c r="P20" s="7"/>
      <c r="Q20" s="8"/>
      <c r="R20" s="9"/>
      <c r="S20" s="10"/>
      <c r="T20" s="33">
        <f t="shared" si="1"/>
        <v>0</v>
      </c>
      <c r="U20" s="19"/>
      <c r="V20" s="16"/>
      <c r="W20" s="17"/>
      <c r="X20" s="18"/>
    </row>
    <row r="21" spans="2:24" x14ac:dyDescent="0.25">
      <c r="B21" s="7">
        <v>45948</v>
      </c>
      <c r="C21" s="8">
        <v>319.5</v>
      </c>
      <c r="D21" s="9"/>
      <c r="E21" s="10">
        <v>18.5</v>
      </c>
      <c r="F21" s="33">
        <f t="shared" si="0"/>
        <v>5910.75</v>
      </c>
      <c r="G21" s="19"/>
      <c r="H21" s="16"/>
      <c r="I21" s="17"/>
      <c r="J21" s="18"/>
      <c r="P21" s="7"/>
      <c r="Q21" s="8"/>
      <c r="R21" s="9"/>
      <c r="S21" s="10"/>
      <c r="T21" s="33">
        <f t="shared" si="1"/>
        <v>0</v>
      </c>
      <c r="U21" s="19"/>
      <c r="V21" s="16"/>
      <c r="W21" s="17"/>
      <c r="X21" s="18"/>
    </row>
    <row r="22" spans="2:24" x14ac:dyDescent="0.25">
      <c r="B22" s="7">
        <v>45949</v>
      </c>
      <c r="C22" s="8">
        <v>325.5</v>
      </c>
      <c r="D22" s="9"/>
      <c r="E22" s="10">
        <v>18.5</v>
      </c>
      <c r="F22" s="33">
        <f t="shared" si="0"/>
        <v>6021.75</v>
      </c>
      <c r="G22" s="19"/>
      <c r="H22" s="16"/>
      <c r="I22" s="17"/>
      <c r="J22" s="18"/>
      <c r="P22" s="7"/>
      <c r="Q22" s="8"/>
      <c r="R22" s="9"/>
      <c r="S22" s="10"/>
      <c r="T22" s="33">
        <f t="shared" si="1"/>
        <v>0</v>
      </c>
      <c r="U22" s="19"/>
      <c r="V22" s="16"/>
      <c r="W22" s="17"/>
      <c r="X22" s="18"/>
    </row>
    <row r="23" spans="2:24" x14ac:dyDescent="0.25">
      <c r="B23" s="7">
        <v>45950</v>
      </c>
      <c r="C23" s="8">
        <v>324</v>
      </c>
      <c r="D23" s="9"/>
      <c r="E23" s="10">
        <v>18.5</v>
      </c>
      <c r="F23" s="33">
        <f t="shared" si="0"/>
        <v>5994</v>
      </c>
      <c r="G23" s="19"/>
      <c r="H23" s="16"/>
      <c r="I23" s="17"/>
      <c r="J23" s="18"/>
      <c r="P23" s="7"/>
      <c r="Q23" s="8"/>
      <c r="R23" s="9"/>
      <c r="S23" s="10"/>
      <c r="T23" s="33">
        <f t="shared" si="1"/>
        <v>0</v>
      </c>
      <c r="U23" s="19"/>
      <c r="V23" s="16"/>
      <c r="W23" s="17"/>
      <c r="X23" s="18"/>
    </row>
    <row r="24" spans="2:24" x14ac:dyDescent="0.25">
      <c r="B24" s="7">
        <v>45951</v>
      </c>
      <c r="C24" s="8">
        <v>323.5</v>
      </c>
      <c r="D24" s="9"/>
      <c r="E24" s="10">
        <v>18.5</v>
      </c>
      <c r="F24" s="33">
        <f t="shared" si="0"/>
        <v>5984.75</v>
      </c>
      <c r="G24" s="19"/>
      <c r="H24" s="16"/>
      <c r="I24" s="17"/>
      <c r="J24" s="18"/>
      <c r="P24" s="7"/>
      <c r="Q24" s="8"/>
      <c r="R24" s="9"/>
      <c r="S24" s="10"/>
      <c r="T24" s="33">
        <f t="shared" si="1"/>
        <v>0</v>
      </c>
      <c r="U24" s="19"/>
      <c r="V24" s="16"/>
      <c r="W24" s="17"/>
      <c r="X24" s="18"/>
    </row>
    <row r="25" spans="2:24" x14ac:dyDescent="0.25">
      <c r="B25" s="7">
        <v>45952</v>
      </c>
      <c r="C25" s="8">
        <v>312</v>
      </c>
      <c r="D25" s="9"/>
      <c r="E25" s="10">
        <v>18.5</v>
      </c>
      <c r="F25" s="33">
        <f t="shared" si="0"/>
        <v>5772</v>
      </c>
      <c r="G25" s="19"/>
      <c r="H25" s="16"/>
      <c r="I25" s="17"/>
      <c r="J25" s="18"/>
      <c r="M25" s="31">
        <v>156089.32</v>
      </c>
      <c r="P25" s="7"/>
      <c r="Q25" s="8"/>
      <c r="R25" s="9"/>
      <c r="S25" s="10"/>
      <c r="T25" s="33">
        <f t="shared" si="1"/>
        <v>0</v>
      </c>
      <c r="U25" s="19"/>
      <c r="V25" s="16"/>
      <c r="W25" s="17"/>
      <c r="X25" s="18"/>
    </row>
    <row r="26" spans="2:24" x14ac:dyDescent="0.25">
      <c r="B26" s="7">
        <v>45953</v>
      </c>
      <c r="C26" s="8">
        <v>306.5</v>
      </c>
      <c r="D26" s="9"/>
      <c r="E26" s="10">
        <v>18.5</v>
      </c>
      <c r="F26" s="33">
        <f t="shared" si="0"/>
        <v>5670.25</v>
      </c>
      <c r="G26" s="19"/>
      <c r="H26" s="16"/>
      <c r="I26" s="17"/>
      <c r="J26" s="18"/>
      <c r="M26" s="31">
        <v>16307.83</v>
      </c>
      <c r="P26" s="7"/>
      <c r="Q26" s="8"/>
      <c r="R26" s="9"/>
      <c r="S26" s="10"/>
      <c r="T26" s="33">
        <f t="shared" si="1"/>
        <v>0</v>
      </c>
      <c r="U26" s="19"/>
      <c r="V26" s="16"/>
      <c r="W26" s="17"/>
      <c r="X26" s="18"/>
    </row>
    <row r="27" spans="2:24" x14ac:dyDescent="0.25">
      <c r="B27" s="7">
        <v>45954</v>
      </c>
      <c r="C27" s="8">
        <v>318.5</v>
      </c>
      <c r="D27" s="9"/>
      <c r="E27" s="10">
        <v>18.5</v>
      </c>
      <c r="F27" s="33">
        <f t="shared" si="0"/>
        <v>5892.25</v>
      </c>
      <c r="G27" s="19"/>
      <c r="H27" s="16"/>
      <c r="I27" s="17"/>
      <c r="J27" s="18"/>
      <c r="M27" s="31">
        <f>SUM(M25:M26)</f>
        <v>172397.15</v>
      </c>
      <c r="P27" s="7"/>
      <c r="Q27" s="8"/>
      <c r="R27" s="9"/>
      <c r="S27" s="10"/>
      <c r="T27" s="33">
        <f t="shared" si="1"/>
        <v>0</v>
      </c>
      <c r="U27" s="19"/>
      <c r="V27" s="16"/>
      <c r="W27" s="17"/>
      <c r="X27" s="18"/>
    </row>
    <row r="28" spans="2:24" x14ac:dyDescent="0.25">
      <c r="B28" s="7">
        <v>45955</v>
      </c>
      <c r="C28" s="8">
        <v>309</v>
      </c>
      <c r="D28" s="9"/>
      <c r="E28" s="10">
        <v>18.5</v>
      </c>
      <c r="F28" s="33">
        <f t="shared" si="0"/>
        <v>5716.5</v>
      </c>
      <c r="G28" s="19"/>
      <c r="H28" s="16"/>
      <c r="I28" s="17"/>
      <c r="J28" s="18"/>
      <c r="P28" s="7"/>
      <c r="Q28" s="8"/>
      <c r="R28" s="9"/>
      <c r="S28" s="10"/>
      <c r="T28" s="33">
        <f t="shared" si="1"/>
        <v>0</v>
      </c>
      <c r="U28" s="19"/>
      <c r="V28" s="16"/>
      <c r="W28" s="17"/>
      <c r="X28" s="18"/>
    </row>
    <row r="29" spans="2:24" x14ac:dyDescent="0.25">
      <c r="B29" s="7">
        <v>45956</v>
      </c>
      <c r="C29" s="8">
        <v>300</v>
      </c>
      <c r="D29" s="9"/>
      <c r="E29" s="10">
        <v>18.5</v>
      </c>
      <c r="F29" s="33">
        <f t="shared" si="0"/>
        <v>5550</v>
      </c>
      <c r="G29" s="19"/>
      <c r="H29" s="16"/>
      <c r="I29" s="17"/>
      <c r="J29" s="18"/>
      <c r="P29" s="7"/>
      <c r="Q29" s="8"/>
      <c r="R29" s="9"/>
      <c r="S29" s="10"/>
      <c r="T29" s="33">
        <f t="shared" si="1"/>
        <v>0</v>
      </c>
      <c r="U29" s="19"/>
      <c r="V29" s="16"/>
      <c r="W29" s="17"/>
      <c r="X29" s="18"/>
    </row>
    <row r="30" spans="2:24" x14ac:dyDescent="0.25">
      <c r="B30" s="7">
        <v>45957</v>
      </c>
      <c r="C30" s="8">
        <v>286</v>
      </c>
      <c r="D30" s="9"/>
      <c r="E30" s="10">
        <v>18.5</v>
      </c>
      <c r="F30" s="33">
        <f t="shared" si="0"/>
        <v>5291</v>
      </c>
      <c r="G30" s="19"/>
      <c r="H30" s="16"/>
      <c r="I30" s="17"/>
      <c r="J30" s="18"/>
      <c r="P30" s="7"/>
      <c r="Q30" s="8"/>
      <c r="R30" s="9"/>
      <c r="S30" s="10"/>
      <c r="T30" s="33">
        <f t="shared" si="1"/>
        <v>0</v>
      </c>
      <c r="U30" s="19"/>
      <c r="V30" s="16"/>
      <c r="W30" s="17"/>
      <c r="X30" s="18"/>
    </row>
    <row r="31" spans="2:24" x14ac:dyDescent="0.25">
      <c r="B31" s="7">
        <v>45958</v>
      </c>
      <c r="C31" s="8">
        <v>281</v>
      </c>
      <c r="D31" s="9"/>
      <c r="E31" s="10">
        <v>18.5</v>
      </c>
      <c r="F31" s="33">
        <f t="shared" si="0"/>
        <v>5198.5</v>
      </c>
      <c r="G31" s="19"/>
      <c r="H31" s="16"/>
      <c r="I31" s="17"/>
      <c r="J31" s="18"/>
      <c r="P31" s="7"/>
      <c r="Q31" s="8"/>
      <c r="R31" s="9"/>
      <c r="S31" s="10"/>
      <c r="T31" s="33">
        <f t="shared" si="1"/>
        <v>0</v>
      </c>
      <c r="U31" s="19"/>
      <c r="V31" s="16"/>
      <c r="W31" s="17"/>
      <c r="X31" s="18"/>
    </row>
    <row r="32" spans="2:24" x14ac:dyDescent="0.25">
      <c r="B32" s="7">
        <v>45959</v>
      </c>
      <c r="C32" s="8">
        <v>288</v>
      </c>
      <c r="D32" s="9"/>
      <c r="E32" s="10">
        <v>18.5</v>
      </c>
      <c r="F32" s="33">
        <f t="shared" si="0"/>
        <v>5328</v>
      </c>
      <c r="G32" s="19"/>
      <c r="H32" s="16"/>
      <c r="I32" s="17"/>
      <c r="J32" s="18"/>
      <c r="P32" s="7"/>
      <c r="Q32" s="8"/>
      <c r="R32" s="9"/>
      <c r="S32" s="10"/>
      <c r="T32" s="33">
        <f t="shared" si="1"/>
        <v>0</v>
      </c>
      <c r="U32" s="19"/>
      <c r="V32" s="16"/>
      <c r="W32" s="17"/>
      <c r="X32" s="18"/>
    </row>
    <row r="33" spans="2:24" x14ac:dyDescent="0.25">
      <c r="B33" s="7">
        <v>45960</v>
      </c>
      <c r="C33" s="8">
        <v>290</v>
      </c>
      <c r="D33" s="9"/>
      <c r="E33" s="10">
        <v>18.5</v>
      </c>
      <c r="F33" s="33">
        <f t="shared" si="0"/>
        <v>5365</v>
      </c>
      <c r="G33" s="19"/>
      <c r="H33" s="16"/>
      <c r="I33" s="17"/>
      <c r="J33" s="18"/>
      <c r="P33" s="7"/>
      <c r="Q33" s="8"/>
      <c r="R33" s="9"/>
      <c r="S33" s="10"/>
      <c r="T33" s="33">
        <f t="shared" si="1"/>
        <v>0</v>
      </c>
      <c r="U33" s="19"/>
      <c r="V33" s="16"/>
      <c r="W33" s="17"/>
      <c r="X33" s="18"/>
    </row>
    <row r="34" spans="2:24" ht="15.75" thickBot="1" x14ac:dyDescent="0.3">
      <c r="B34" s="7">
        <v>45961</v>
      </c>
      <c r="C34" s="35">
        <v>293.5</v>
      </c>
      <c r="D34" s="36"/>
      <c r="E34" s="10">
        <v>18.5</v>
      </c>
      <c r="F34" s="38">
        <f t="shared" si="0"/>
        <v>5429.75</v>
      </c>
      <c r="G34" s="20"/>
      <c r="H34" s="21"/>
      <c r="I34" s="22"/>
      <c r="J34" s="23"/>
      <c r="P34" s="34"/>
      <c r="Q34" s="35"/>
      <c r="R34" s="36"/>
      <c r="S34" s="37"/>
      <c r="T34" s="38">
        <f t="shared" si="1"/>
        <v>0</v>
      </c>
      <c r="U34" s="20"/>
      <c r="V34" s="21"/>
      <c r="W34" s="22"/>
      <c r="X34" s="23"/>
    </row>
    <row r="35" spans="2:24" x14ac:dyDescent="0.25">
      <c r="B35" s="41" t="s">
        <v>10</v>
      </c>
      <c r="C35" s="42">
        <f>SUM(C4:C34)</f>
        <v>9226.5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172397.15625</v>
      </c>
      <c r="P35" s="41" t="s">
        <v>10</v>
      </c>
      <c r="Q35" s="42">
        <f>SUM(Q4:Q34)</f>
        <v>0</v>
      </c>
      <c r="R35" s="43">
        <f>SUM(R4:R34)</f>
        <v>0</v>
      </c>
      <c r="S35" s="44"/>
      <c r="T35" s="45" t="s">
        <v>4</v>
      </c>
      <c r="U35" s="24"/>
      <c r="V35" s="85" t="s">
        <v>11</v>
      </c>
      <c r="W35" s="85"/>
      <c r="X35" s="25">
        <f>SUM(X4:X34)</f>
        <v>0</v>
      </c>
    </row>
    <row r="36" spans="2:2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170690.25</v>
      </c>
      <c r="L36" s="31">
        <f>J36-J4-J5-J6+J37</f>
        <v>172397.1525</v>
      </c>
      <c r="M36">
        <v>172397.15</v>
      </c>
      <c r="P36" s="26" t="s">
        <v>12</v>
      </c>
      <c r="Q36" s="9"/>
      <c r="R36" s="9"/>
      <c r="S36" s="10"/>
      <c r="T36" s="33">
        <f>(Q36+R36)*S4</f>
        <v>0</v>
      </c>
      <c r="U36" s="19"/>
      <c r="V36" s="86" t="s">
        <v>13</v>
      </c>
      <c r="W36" s="86"/>
      <c r="X36" s="18">
        <f>T36+T37</f>
        <v>0</v>
      </c>
    </row>
    <row r="37" spans="2:24" x14ac:dyDescent="0.25">
      <c r="B37" s="26" t="s">
        <v>14</v>
      </c>
      <c r="C37" s="30">
        <f>C35</f>
        <v>9226.5</v>
      </c>
      <c r="D37" s="9">
        <f>D35/1.03</f>
        <v>0</v>
      </c>
      <c r="E37" s="10"/>
      <c r="F37" s="33">
        <f>SUM(F4:F36)</f>
        <v>170690.25</v>
      </c>
      <c r="G37" s="19"/>
      <c r="H37" s="17" t="s">
        <v>15</v>
      </c>
      <c r="I37" s="17">
        <v>0.01</v>
      </c>
      <c r="J37" s="18">
        <f>J36*I37</f>
        <v>1706.9025000000001</v>
      </c>
      <c r="P37" s="26" t="s">
        <v>14</v>
      </c>
      <c r="Q37" s="30">
        <f>Q35</f>
        <v>0</v>
      </c>
      <c r="R37" s="9">
        <f>R35/1.03</f>
        <v>0</v>
      </c>
      <c r="S37" s="10"/>
      <c r="T37" s="33">
        <f>SUM(T4:T36)</f>
        <v>0</v>
      </c>
      <c r="U37" s="19"/>
      <c r="V37" s="17" t="s">
        <v>15</v>
      </c>
      <c r="W37" s="17">
        <v>0.01</v>
      </c>
      <c r="X37" s="18">
        <f>X36*W37</f>
        <v>0</v>
      </c>
    </row>
    <row r="38" spans="2:2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6"/>
      <c r="Q38" s="9"/>
      <c r="R38" s="17"/>
      <c r="S38" s="10"/>
      <c r="T38" s="33"/>
      <c r="U38" s="19"/>
      <c r="V38" s="17"/>
      <c r="W38" s="17"/>
      <c r="X38" s="18">
        <v>0</v>
      </c>
    </row>
    <row r="39" spans="2:24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-3.7500000034924597E-3</v>
      </c>
      <c r="P39" s="87" t="s">
        <v>16</v>
      </c>
      <c r="Q39" s="88"/>
      <c r="R39" s="27"/>
      <c r="S39" s="37"/>
      <c r="T39" s="38"/>
      <c r="U39" s="28"/>
      <c r="V39" s="89" t="s">
        <v>17</v>
      </c>
      <c r="W39" s="89"/>
      <c r="X39" s="29">
        <f>X36+X37+X38-X35</f>
        <v>0</v>
      </c>
    </row>
    <row r="40" spans="2:24" ht="15.75" thickBot="1" x14ac:dyDescent="0.3">
      <c r="B40" s="79"/>
      <c r="C40" s="80"/>
      <c r="D40" s="80"/>
      <c r="E40" s="80"/>
      <c r="F40" s="80"/>
      <c r="G40" s="80"/>
      <c r="H40" s="80"/>
      <c r="I40" s="80"/>
      <c r="J40" s="81"/>
      <c r="P40" s="79"/>
      <c r="Q40" s="80"/>
      <c r="R40" s="80"/>
      <c r="S40" s="80"/>
      <c r="T40" s="80"/>
      <c r="U40" s="80"/>
      <c r="V40" s="80"/>
      <c r="W40" s="80"/>
      <c r="X40" s="81"/>
    </row>
    <row r="41" spans="2:24" ht="15.75" thickBot="1" x14ac:dyDescent="0.3">
      <c r="B41" s="79"/>
      <c r="C41" s="80"/>
      <c r="D41" s="80"/>
      <c r="E41" s="80"/>
      <c r="F41" s="80"/>
      <c r="G41" s="80"/>
      <c r="H41" s="80"/>
      <c r="I41" s="80"/>
      <c r="J41" s="81"/>
      <c r="P41" s="79"/>
      <c r="Q41" s="80"/>
      <c r="R41" s="80"/>
      <c r="S41" s="80"/>
      <c r="T41" s="80"/>
      <c r="U41" s="80"/>
      <c r="V41" s="80"/>
      <c r="W41" s="80"/>
      <c r="X41" s="81"/>
    </row>
    <row r="42" spans="2:24" x14ac:dyDescent="0.25">
      <c r="J42" s="31"/>
      <c r="X42" s="31"/>
    </row>
    <row r="43" spans="2:24" x14ac:dyDescent="0.25">
      <c r="J43" s="31"/>
      <c r="X43" s="31"/>
    </row>
  </sheetData>
  <mergeCells count="14">
    <mergeCell ref="P40:X40"/>
    <mergeCell ref="P41:X41"/>
    <mergeCell ref="P2:X2"/>
    <mergeCell ref="V35:W35"/>
    <mergeCell ref="V36:W36"/>
    <mergeCell ref="P39:Q39"/>
    <mergeCell ref="V39:W3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D43"/>
  <sheetViews>
    <sheetView zoomScale="85" zoomScaleNormal="85" workbookViewId="0">
      <selection activeCell="M30" sqref="M30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30" width="12.140625" customWidth="1"/>
    <col min="31" max="31" width="6.42578125" bestFit="1" customWidth="1"/>
    <col min="32" max="32" width="29.28515625" customWidth="1"/>
    <col min="33" max="33" width="7" bestFit="1" customWidth="1"/>
    <col min="34" max="34" width="5" bestFit="1" customWidth="1"/>
    <col min="35" max="35" width="9.7109375" bestFit="1" customWidth="1"/>
    <col min="36" max="36" width="9.85546875" bestFit="1" customWidth="1"/>
    <col min="37" max="37" width="10.85546875" bestFit="1" customWidth="1"/>
    <col min="38" max="38" width="11.42578125" bestFit="1" customWidth="1"/>
    <col min="39" max="39" width="12.85546875" customWidth="1"/>
  </cols>
  <sheetData>
    <row r="1" spans="2:30" ht="15.75" thickBot="1" x14ac:dyDescent="0.3"/>
    <row r="2" spans="2:30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Q2" s="39" t="s">
        <v>18</v>
      </c>
      <c r="R2" s="39" t="s">
        <v>26</v>
      </c>
      <c r="S2" s="39" t="s">
        <v>27</v>
      </c>
      <c r="T2" s="39" t="s">
        <v>19</v>
      </c>
      <c r="U2" s="39" t="s">
        <v>20</v>
      </c>
      <c r="V2" s="39" t="s">
        <v>28</v>
      </c>
      <c r="W2" s="39" t="s">
        <v>21</v>
      </c>
      <c r="X2" s="39" t="s">
        <v>22</v>
      </c>
      <c r="Y2" s="39" t="s">
        <v>23</v>
      </c>
      <c r="Z2" s="39" t="s">
        <v>24</v>
      </c>
      <c r="AA2" s="39" t="s">
        <v>29</v>
      </c>
      <c r="AB2" s="39" t="s">
        <v>30</v>
      </c>
      <c r="AC2" s="39" t="s">
        <v>31</v>
      </c>
      <c r="AD2" s="40">
        <f>SUM(AL:AL)</f>
        <v>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30" x14ac:dyDescent="0.25">
      <c r="B4" s="7">
        <v>45962</v>
      </c>
      <c r="C4" s="46">
        <v>283.5</v>
      </c>
      <c r="D4" s="9"/>
      <c r="E4" s="10">
        <v>19.25</v>
      </c>
      <c r="F4" s="33">
        <f>E4*C4</f>
        <v>5457.375</v>
      </c>
      <c r="G4" s="11"/>
      <c r="H4" s="12" t="s">
        <v>6</v>
      </c>
      <c r="I4" s="13">
        <v>0.01</v>
      </c>
      <c r="J4" s="14"/>
    </row>
    <row r="5" spans="2:30" x14ac:dyDescent="0.25">
      <c r="B5" s="7">
        <v>45963</v>
      </c>
      <c r="C5" s="46">
        <v>263.5</v>
      </c>
      <c r="D5" s="9"/>
      <c r="E5" s="10">
        <v>19.25</v>
      </c>
      <c r="F5" s="33">
        <f t="shared" ref="F5:F34" si="0">E5*C5</f>
        <v>5072.375</v>
      </c>
      <c r="G5" s="11"/>
      <c r="H5" s="12" t="s">
        <v>7</v>
      </c>
      <c r="I5" s="13">
        <v>1E-3</v>
      </c>
      <c r="J5" s="14"/>
    </row>
    <row r="6" spans="2:30" x14ac:dyDescent="0.25">
      <c r="B6" s="7">
        <v>45964</v>
      </c>
      <c r="C6" s="46">
        <v>301</v>
      </c>
      <c r="D6" s="9"/>
      <c r="E6" s="10">
        <v>19.25</v>
      </c>
      <c r="F6" s="33">
        <f t="shared" si="0"/>
        <v>5794.25</v>
      </c>
      <c r="G6" s="11"/>
      <c r="H6" s="12" t="s">
        <v>8</v>
      </c>
      <c r="I6" s="13"/>
      <c r="J6" s="14"/>
    </row>
    <row r="7" spans="2:30" x14ac:dyDescent="0.25">
      <c r="B7" s="7">
        <v>45965</v>
      </c>
      <c r="C7" s="46">
        <v>287</v>
      </c>
      <c r="D7" s="9"/>
      <c r="E7" s="10">
        <v>19.25</v>
      </c>
      <c r="F7" s="33">
        <f t="shared" si="0"/>
        <v>5524.75</v>
      </c>
      <c r="G7" s="11"/>
      <c r="H7" s="12" t="s">
        <v>9</v>
      </c>
      <c r="I7" s="13"/>
      <c r="J7" s="14">
        <f>'EKİM 2025'!J39*-1</f>
        <v>3.7500000034924597E-3</v>
      </c>
    </row>
    <row r="8" spans="2:30" x14ac:dyDescent="0.25">
      <c r="B8" s="7">
        <v>45966</v>
      </c>
      <c r="C8" s="46">
        <v>289</v>
      </c>
      <c r="D8" s="9"/>
      <c r="E8" s="10">
        <v>19.25</v>
      </c>
      <c r="F8" s="33">
        <f t="shared" si="0"/>
        <v>5563.25</v>
      </c>
      <c r="G8" s="15"/>
      <c r="H8" s="16"/>
      <c r="I8" s="17"/>
      <c r="J8" s="18"/>
    </row>
    <row r="9" spans="2:30" x14ac:dyDescent="0.25">
      <c r="B9" s="7">
        <v>45967</v>
      </c>
      <c r="C9" s="46">
        <v>300</v>
      </c>
      <c r="D9" s="9"/>
      <c r="E9" s="10">
        <v>19.25</v>
      </c>
      <c r="F9" s="33">
        <f t="shared" si="0"/>
        <v>5775</v>
      </c>
      <c r="G9" s="15"/>
      <c r="H9" s="16"/>
      <c r="I9" s="17"/>
      <c r="J9" s="18"/>
    </row>
    <row r="10" spans="2:30" x14ac:dyDescent="0.25">
      <c r="B10" s="7">
        <v>45968</v>
      </c>
      <c r="C10" s="46">
        <v>0</v>
      </c>
      <c r="D10" s="9"/>
      <c r="E10" s="10">
        <v>19.25</v>
      </c>
      <c r="F10" s="33">
        <f t="shared" si="0"/>
        <v>0</v>
      </c>
      <c r="G10" s="15">
        <v>46001</v>
      </c>
      <c r="H10" s="16" t="s">
        <v>82</v>
      </c>
      <c r="I10" s="17"/>
      <c r="J10" s="18">
        <v>200000</v>
      </c>
    </row>
    <row r="11" spans="2:30" x14ac:dyDescent="0.25">
      <c r="B11" s="7">
        <v>45969</v>
      </c>
      <c r="C11" s="8">
        <v>569.5</v>
      </c>
      <c r="D11" s="9"/>
      <c r="E11" s="10">
        <v>19.25</v>
      </c>
      <c r="F11" s="33">
        <f t="shared" si="0"/>
        <v>10962.875</v>
      </c>
      <c r="G11" s="19"/>
      <c r="H11" s="16"/>
      <c r="I11" s="17"/>
      <c r="J11" s="18"/>
    </row>
    <row r="12" spans="2:30" x14ac:dyDescent="0.25">
      <c r="B12" s="7">
        <v>45970</v>
      </c>
      <c r="C12" s="8">
        <v>269</v>
      </c>
      <c r="D12" s="9"/>
      <c r="E12" s="10">
        <v>19.25</v>
      </c>
      <c r="F12" s="33">
        <f t="shared" si="0"/>
        <v>5178.25</v>
      </c>
      <c r="G12" s="19"/>
      <c r="H12" s="16"/>
      <c r="I12" s="17"/>
      <c r="J12" s="18"/>
    </row>
    <row r="13" spans="2:30" x14ac:dyDescent="0.25">
      <c r="B13" s="7">
        <v>45971</v>
      </c>
      <c r="C13" s="8">
        <v>275</v>
      </c>
      <c r="D13" s="9"/>
      <c r="E13" s="10">
        <v>19.25</v>
      </c>
      <c r="F13" s="33">
        <f t="shared" si="0"/>
        <v>5293.75</v>
      </c>
      <c r="G13" s="19"/>
      <c r="H13" s="16"/>
      <c r="I13" s="17"/>
      <c r="J13" s="18"/>
    </row>
    <row r="14" spans="2:30" x14ac:dyDescent="0.25">
      <c r="B14" s="7">
        <v>45972</v>
      </c>
      <c r="C14" s="8">
        <v>268</v>
      </c>
      <c r="D14" s="9"/>
      <c r="E14" s="10">
        <v>19.25</v>
      </c>
      <c r="F14" s="33">
        <f t="shared" si="0"/>
        <v>5159</v>
      </c>
      <c r="G14" s="19"/>
      <c r="H14" s="16"/>
      <c r="I14" s="17"/>
      <c r="J14" s="18"/>
    </row>
    <row r="15" spans="2:30" x14ac:dyDescent="0.25">
      <c r="B15" s="7">
        <v>45973</v>
      </c>
      <c r="C15" s="8">
        <v>283</v>
      </c>
      <c r="D15" s="9"/>
      <c r="E15" s="10">
        <v>19.25</v>
      </c>
      <c r="F15" s="33">
        <f t="shared" si="0"/>
        <v>5447.75</v>
      </c>
      <c r="G15" s="19"/>
      <c r="H15" s="16"/>
      <c r="I15" s="17"/>
      <c r="J15" s="18"/>
    </row>
    <row r="16" spans="2:30" x14ac:dyDescent="0.25">
      <c r="B16" s="7">
        <v>45974</v>
      </c>
      <c r="C16" s="8">
        <v>324.5</v>
      </c>
      <c r="D16" s="9"/>
      <c r="E16" s="10">
        <v>19.25</v>
      </c>
      <c r="F16" s="33">
        <f t="shared" si="0"/>
        <v>6246.625</v>
      </c>
      <c r="G16" s="19"/>
      <c r="H16" s="16"/>
      <c r="I16" s="17"/>
      <c r="J16" s="18"/>
    </row>
    <row r="17" spans="2:13" x14ac:dyDescent="0.25">
      <c r="B17" s="7">
        <v>45975</v>
      </c>
      <c r="C17" s="8">
        <v>339.5</v>
      </c>
      <c r="D17" s="9"/>
      <c r="E17" s="10">
        <v>19.25</v>
      </c>
      <c r="F17" s="33">
        <f t="shared" si="0"/>
        <v>6535.375</v>
      </c>
      <c r="G17" s="19"/>
      <c r="H17" s="16"/>
      <c r="I17" s="17"/>
      <c r="J17" s="18"/>
    </row>
    <row r="18" spans="2:13" x14ac:dyDescent="0.25">
      <c r="B18" s="7">
        <v>45976</v>
      </c>
      <c r="C18" s="8">
        <v>332.5</v>
      </c>
      <c r="D18" s="9"/>
      <c r="E18" s="10">
        <v>19.25</v>
      </c>
      <c r="F18" s="33">
        <f t="shared" si="0"/>
        <v>6400.625</v>
      </c>
      <c r="G18" s="19"/>
      <c r="H18" s="16"/>
      <c r="I18" s="17"/>
      <c r="J18" s="18"/>
    </row>
    <row r="19" spans="2:13" x14ac:dyDescent="0.25">
      <c r="B19" s="7">
        <v>45977</v>
      </c>
      <c r="C19" s="8">
        <v>315.5</v>
      </c>
      <c r="D19" s="9"/>
      <c r="E19" s="10">
        <v>19.25</v>
      </c>
      <c r="F19" s="33">
        <f t="shared" si="0"/>
        <v>6073.375</v>
      </c>
      <c r="G19" s="19"/>
      <c r="H19" s="16"/>
      <c r="I19" s="17"/>
      <c r="J19" s="18"/>
    </row>
    <row r="20" spans="2:13" x14ac:dyDescent="0.25">
      <c r="B20" s="7">
        <v>45978</v>
      </c>
      <c r="C20" s="8">
        <v>334</v>
      </c>
      <c r="D20" s="9"/>
      <c r="E20" s="10">
        <v>19.25</v>
      </c>
      <c r="F20" s="33">
        <f t="shared" si="0"/>
        <v>6429.5</v>
      </c>
      <c r="G20" s="19"/>
      <c r="H20" s="16"/>
      <c r="I20" s="17"/>
      <c r="J20" s="18"/>
    </row>
    <row r="21" spans="2:13" x14ac:dyDescent="0.25">
      <c r="B21" s="7">
        <v>45979</v>
      </c>
      <c r="C21" s="8">
        <v>282.5</v>
      </c>
      <c r="D21" s="9"/>
      <c r="E21" s="10">
        <v>19.25</v>
      </c>
      <c r="F21" s="33">
        <f t="shared" si="0"/>
        <v>5438.125</v>
      </c>
      <c r="G21" s="19"/>
      <c r="H21" s="16"/>
      <c r="I21" s="17"/>
      <c r="J21" s="18"/>
    </row>
    <row r="22" spans="2:13" x14ac:dyDescent="0.25">
      <c r="B22" s="7">
        <v>45980</v>
      </c>
      <c r="C22" s="8">
        <v>305.5</v>
      </c>
      <c r="D22" s="9"/>
      <c r="E22" s="10">
        <v>19.25</v>
      </c>
      <c r="F22" s="33">
        <f t="shared" si="0"/>
        <v>5880.875</v>
      </c>
      <c r="G22" s="19"/>
      <c r="H22" s="16"/>
      <c r="I22" s="17"/>
      <c r="J22" s="18"/>
    </row>
    <row r="23" spans="2:13" x14ac:dyDescent="0.25">
      <c r="B23" s="7">
        <v>45981</v>
      </c>
      <c r="C23" s="8">
        <v>346</v>
      </c>
      <c r="D23" s="9"/>
      <c r="E23" s="10">
        <v>19.25</v>
      </c>
      <c r="F23" s="33">
        <f t="shared" si="0"/>
        <v>6660.5</v>
      </c>
      <c r="G23" s="19"/>
      <c r="H23" s="16"/>
      <c r="I23" s="17"/>
      <c r="J23" s="18"/>
    </row>
    <row r="24" spans="2:13" x14ac:dyDescent="0.25">
      <c r="B24" s="7">
        <v>45982</v>
      </c>
      <c r="C24" s="8">
        <v>317</v>
      </c>
      <c r="D24" s="9"/>
      <c r="E24" s="10">
        <v>19.25</v>
      </c>
      <c r="F24" s="33">
        <f t="shared" si="0"/>
        <v>6102.25</v>
      </c>
      <c r="G24" s="19"/>
      <c r="H24" s="16"/>
      <c r="I24" s="17"/>
      <c r="J24" s="18"/>
    </row>
    <row r="25" spans="2:13" x14ac:dyDescent="0.25">
      <c r="B25" s="7">
        <v>45983</v>
      </c>
      <c r="C25" s="8">
        <v>307.5</v>
      </c>
      <c r="D25" s="9"/>
      <c r="E25" s="10">
        <v>19.25</v>
      </c>
      <c r="F25" s="33">
        <f t="shared" si="0"/>
        <v>5919.375</v>
      </c>
      <c r="G25" s="19"/>
      <c r="H25" s="16"/>
      <c r="I25" s="17"/>
      <c r="J25" s="18"/>
      <c r="M25" s="31">
        <v>169323.47</v>
      </c>
    </row>
    <row r="26" spans="2:13" x14ac:dyDescent="0.25">
      <c r="B26" s="7">
        <v>45984</v>
      </c>
      <c r="C26" s="8">
        <v>297</v>
      </c>
      <c r="D26" s="9"/>
      <c r="E26" s="10">
        <v>19.25</v>
      </c>
      <c r="F26" s="33">
        <f t="shared" si="0"/>
        <v>5717.25</v>
      </c>
      <c r="G26" s="19"/>
      <c r="H26" s="16"/>
      <c r="I26" s="17"/>
      <c r="J26" s="18"/>
      <c r="M26">
        <v>0</v>
      </c>
    </row>
    <row r="27" spans="2:13" x14ac:dyDescent="0.25">
      <c r="B27" s="7">
        <v>45985</v>
      </c>
      <c r="C27" s="8">
        <v>317.5</v>
      </c>
      <c r="D27" s="9"/>
      <c r="E27" s="10">
        <v>19.25</v>
      </c>
      <c r="F27" s="33">
        <f t="shared" si="0"/>
        <v>6111.875</v>
      </c>
      <c r="G27" s="19"/>
      <c r="H27" s="16"/>
      <c r="I27" s="17"/>
      <c r="J27" s="18"/>
      <c r="M27" s="31"/>
    </row>
    <row r="28" spans="2:13" x14ac:dyDescent="0.25">
      <c r="B28" s="7">
        <v>45986</v>
      </c>
      <c r="C28" s="8">
        <v>302</v>
      </c>
      <c r="D28" s="9"/>
      <c r="E28" s="10">
        <v>19.25</v>
      </c>
      <c r="F28" s="33">
        <f t="shared" si="0"/>
        <v>5813.5</v>
      </c>
      <c r="G28" s="19"/>
      <c r="H28" s="16"/>
      <c r="I28" s="17"/>
      <c r="J28" s="18"/>
      <c r="M28" s="31">
        <v>6864.46</v>
      </c>
    </row>
    <row r="29" spans="2:13" x14ac:dyDescent="0.25">
      <c r="B29" s="7">
        <v>45987</v>
      </c>
      <c r="C29" s="8">
        <v>296.5</v>
      </c>
      <c r="D29" s="9"/>
      <c r="E29" s="10">
        <v>19.25</v>
      </c>
      <c r="F29" s="33">
        <f t="shared" si="0"/>
        <v>5707.625</v>
      </c>
      <c r="G29" s="19"/>
      <c r="H29" s="16"/>
      <c r="I29" s="17"/>
      <c r="J29" s="18"/>
    </row>
    <row r="30" spans="2:13" x14ac:dyDescent="0.25">
      <c r="B30" s="7">
        <v>45988</v>
      </c>
      <c r="C30" s="8">
        <v>306.5</v>
      </c>
      <c r="D30" s="9"/>
      <c r="E30" s="10">
        <v>19.25</v>
      </c>
      <c r="F30" s="33">
        <f t="shared" si="0"/>
        <v>5900.125</v>
      </c>
      <c r="G30" s="19"/>
      <c r="H30" s="16"/>
      <c r="I30" s="17"/>
      <c r="J30" s="18"/>
      <c r="M30" s="31">
        <f>SUM(M25:M29)</f>
        <v>176187.93</v>
      </c>
    </row>
    <row r="31" spans="2:13" x14ac:dyDescent="0.25">
      <c r="B31" s="7">
        <v>45989</v>
      </c>
      <c r="C31" s="8">
        <v>313</v>
      </c>
      <c r="D31" s="9"/>
      <c r="E31" s="10">
        <v>19.25</v>
      </c>
      <c r="F31" s="33">
        <f t="shared" si="0"/>
        <v>6025.25</v>
      </c>
      <c r="G31" s="19"/>
      <c r="H31" s="16"/>
      <c r="I31" s="17"/>
      <c r="J31" s="18"/>
    </row>
    <row r="32" spans="2:13" x14ac:dyDescent="0.25">
      <c r="B32" s="7">
        <v>45990</v>
      </c>
      <c r="C32" s="8">
        <v>317.5</v>
      </c>
      <c r="D32" s="9"/>
      <c r="E32" s="10">
        <v>19.25</v>
      </c>
      <c r="F32" s="33">
        <f t="shared" si="0"/>
        <v>6111.875</v>
      </c>
      <c r="G32" s="19"/>
      <c r="H32" s="16"/>
      <c r="I32" s="17"/>
      <c r="J32" s="18"/>
    </row>
    <row r="33" spans="2:12" x14ac:dyDescent="0.25">
      <c r="B33" s="7">
        <v>45991</v>
      </c>
      <c r="C33" s="8">
        <v>319</v>
      </c>
      <c r="D33" s="9"/>
      <c r="E33" s="10">
        <v>19.25</v>
      </c>
      <c r="F33" s="33">
        <f t="shared" si="0"/>
        <v>6140.75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19.25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9062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200000.00375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174443.5</v>
      </c>
      <c r="L36" s="31">
        <f>J36-J4-J5-J6+J37</f>
        <v>176187.935</v>
      </c>
    </row>
    <row r="37" spans="2:12" x14ac:dyDescent="0.25">
      <c r="B37" s="26" t="s">
        <v>14</v>
      </c>
      <c r="C37" s="30">
        <f>C35</f>
        <v>9062</v>
      </c>
      <c r="D37" s="9">
        <f>D35/1.03</f>
        <v>0</v>
      </c>
      <c r="E37" s="10"/>
      <c r="F37" s="33">
        <f>SUM(F4:F36)</f>
        <v>174443.5</v>
      </c>
      <c r="G37" s="19"/>
      <c r="H37" s="17" t="s">
        <v>15</v>
      </c>
      <c r="I37" s="17">
        <v>0.01</v>
      </c>
      <c r="J37" s="18">
        <f>J36*I37</f>
        <v>1744.4349999999999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-23812.068750000006</v>
      </c>
    </row>
    <row r="40" spans="2:12" ht="15.75" thickBot="1" x14ac:dyDescent="0.3">
      <c r="B40" s="79"/>
      <c r="C40" s="80"/>
      <c r="D40" s="80"/>
      <c r="E40" s="80"/>
      <c r="F40" s="80"/>
      <c r="G40" s="80"/>
      <c r="H40" s="80"/>
      <c r="I40" s="80"/>
      <c r="J40" s="81"/>
    </row>
    <row r="41" spans="2:12" ht="15.75" thickBot="1" x14ac:dyDescent="0.3">
      <c r="B41" s="79"/>
      <c r="C41" s="80"/>
      <c r="D41" s="80"/>
      <c r="E41" s="80"/>
      <c r="F41" s="80"/>
      <c r="G41" s="80"/>
      <c r="H41" s="80"/>
      <c r="I41" s="80"/>
      <c r="J41" s="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D43"/>
  <sheetViews>
    <sheetView zoomScale="85" zoomScaleNormal="85" workbookViewId="0">
      <selection activeCell="H19" sqref="H19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6" width="4.140625" customWidth="1"/>
    <col min="17" max="17" width="10.28515625" bestFit="1" customWidth="1"/>
    <col min="18" max="18" width="4.85546875" bestFit="1" customWidth="1"/>
    <col min="19" max="19" width="10.28515625" bestFit="1" customWidth="1"/>
    <col min="20" max="20" width="4.85546875" bestFit="1" customWidth="1"/>
    <col min="21" max="21" width="4.140625" bestFit="1" customWidth="1"/>
    <col min="22" max="22" width="6.42578125" bestFit="1" customWidth="1"/>
    <col min="23" max="23" width="29.28515625" customWidth="1"/>
    <col min="24" max="24" width="7" bestFit="1" customWidth="1"/>
    <col min="25" max="25" width="5" bestFit="1" customWidth="1"/>
    <col min="26" max="26" width="9.7109375" bestFit="1" customWidth="1"/>
    <col min="27" max="27" width="9.85546875" bestFit="1" customWidth="1"/>
    <col min="28" max="28" width="10.85546875" bestFit="1" customWidth="1"/>
    <col min="29" max="29" width="11.42578125" bestFit="1" customWidth="1"/>
    <col min="30" max="30" width="12.85546875" customWidth="1"/>
  </cols>
  <sheetData>
    <row r="1" spans="2:30" ht="15.75" thickBot="1" x14ac:dyDescent="0.3"/>
    <row r="2" spans="2:30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Q2" s="39" t="s">
        <v>18</v>
      </c>
      <c r="R2" s="39" t="s">
        <v>26</v>
      </c>
      <c r="S2" s="39" t="s">
        <v>27</v>
      </c>
      <c r="T2" s="39" t="s">
        <v>19</v>
      </c>
      <c r="U2" s="39" t="s">
        <v>20</v>
      </c>
      <c r="V2" s="39" t="s">
        <v>28</v>
      </c>
      <c r="W2" s="39" t="s">
        <v>21</v>
      </c>
      <c r="X2" s="39" t="s">
        <v>22</v>
      </c>
      <c r="Y2" s="39" t="s">
        <v>23</v>
      </c>
      <c r="Z2" s="39" t="s">
        <v>24</v>
      </c>
      <c r="AA2" s="39" t="s">
        <v>29</v>
      </c>
      <c r="AB2" s="39" t="s">
        <v>30</v>
      </c>
      <c r="AC2" s="39" t="s">
        <v>31</v>
      </c>
      <c r="AD2" s="40">
        <f>SUM(AC:AC)</f>
        <v>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30" x14ac:dyDescent="0.25">
      <c r="B4" s="7">
        <v>45992</v>
      </c>
      <c r="C4" s="46">
        <v>317.5</v>
      </c>
      <c r="D4" s="9"/>
      <c r="E4" s="10">
        <v>20</v>
      </c>
      <c r="F4" s="33">
        <f>E4*C4</f>
        <v>6350</v>
      </c>
      <c r="G4" s="11"/>
      <c r="H4" s="12" t="s">
        <v>6</v>
      </c>
      <c r="I4" s="13">
        <v>0.01</v>
      </c>
      <c r="J4" s="14"/>
    </row>
    <row r="5" spans="2:30" x14ac:dyDescent="0.25">
      <c r="B5" s="7">
        <v>45993</v>
      </c>
      <c r="C5" s="46">
        <v>282</v>
      </c>
      <c r="D5" s="9"/>
      <c r="E5" s="10">
        <v>20</v>
      </c>
      <c r="F5" s="33">
        <f t="shared" ref="F5:F34" si="0">E5*C5</f>
        <v>5640</v>
      </c>
      <c r="G5" s="11"/>
      <c r="H5" s="12" t="s">
        <v>7</v>
      </c>
      <c r="I5" s="13">
        <v>1E-3</v>
      </c>
      <c r="J5" s="14"/>
    </row>
    <row r="6" spans="2:30" x14ac:dyDescent="0.25">
      <c r="B6" s="7">
        <v>45994</v>
      </c>
      <c r="C6" s="46">
        <v>307.5</v>
      </c>
      <c r="D6" s="9"/>
      <c r="E6" s="10">
        <v>20</v>
      </c>
      <c r="F6" s="33">
        <f t="shared" si="0"/>
        <v>6150</v>
      </c>
      <c r="G6" s="11"/>
      <c r="H6" s="12" t="s">
        <v>8</v>
      </c>
      <c r="I6" s="13"/>
      <c r="J6" s="14"/>
    </row>
    <row r="7" spans="2:30" x14ac:dyDescent="0.25">
      <c r="B7" s="7">
        <v>45995</v>
      </c>
      <c r="C7" s="46">
        <v>277.5</v>
      </c>
      <c r="D7" s="9"/>
      <c r="E7" s="10">
        <v>20</v>
      </c>
      <c r="F7" s="33">
        <f t="shared" si="0"/>
        <v>5550</v>
      </c>
      <c r="G7" s="11"/>
      <c r="H7" s="12" t="s">
        <v>9</v>
      </c>
      <c r="I7" s="13"/>
      <c r="J7" s="14">
        <f>'KASIM 2025'!J39*-1</f>
        <v>23812.068750000006</v>
      </c>
    </row>
    <row r="8" spans="2:30" x14ac:dyDescent="0.25">
      <c r="B8" s="7">
        <v>45996</v>
      </c>
      <c r="C8" s="46">
        <v>282</v>
      </c>
      <c r="D8" s="9"/>
      <c r="E8" s="10">
        <v>20</v>
      </c>
      <c r="F8" s="33">
        <f t="shared" si="0"/>
        <v>5640</v>
      </c>
      <c r="G8" s="15"/>
      <c r="H8" s="16"/>
      <c r="I8" s="17"/>
      <c r="J8" s="18"/>
    </row>
    <row r="9" spans="2:30" x14ac:dyDescent="0.25">
      <c r="B9" s="7">
        <v>45997</v>
      </c>
      <c r="C9" s="46">
        <v>282</v>
      </c>
      <c r="D9" s="9"/>
      <c r="E9" s="10">
        <v>20</v>
      </c>
      <c r="F9" s="33">
        <f t="shared" si="0"/>
        <v>5640</v>
      </c>
      <c r="G9" s="15"/>
      <c r="H9" s="16"/>
      <c r="I9" s="17"/>
      <c r="J9" s="18"/>
    </row>
    <row r="10" spans="2:30" x14ac:dyDescent="0.25">
      <c r="B10" s="7">
        <v>45998</v>
      </c>
      <c r="C10" s="46">
        <v>270</v>
      </c>
      <c r="D10" s="9"/>
      <c r="E10" s="10">
        <v>20</v>
      </c>
      <c r="F10" s="33">
        <f t="shared" si="0"/>
        <v>5400</v>
      </c>
      <c r="G10" s="15">
        <v>46031</v>
      </c>
      <c r="H10" s="16" t="s">
        <v>82</v>
      </c>
      <c r="I10" s="17"/>
      <c r="J10" s="18">
        <v>100000</v>
      </c>
    </row>
    <row r="11" spans="2:30" x14ac:dyDescent="0.25">
      <c r="B11" s="7">
        <v>45999</v>
      </c>
      <c r="C11" s="8">
        <v>271.5</v>
      </c>
      <c r="D11" s="9"/>
      <c r="E11" s="10">
        <v>20</v>
      </c>
      <c r="F11" s="33">
        <f t="shared" si="0"/>
        <v>5430</v>
      </c>
      <c r="G11" s="19"/>
      <c r="H11" s="16"/>
      <c r="I11" s="17"/>
      <c r="J11" s="18"/>
    </row>
    <row r="12" spans="2:30" x14ac:dyDescent="0.25">
      <c r="B12" s="7">
        <v>46000</v>
      </c>
      <c r="C12" s="8">
        <v>279.5</v>
      </c>
      <c r="D12" s="9"/>
      <c r="E12" s="10">
        <v>20</v>
      </c>
      <c r="F12" s="33">
        <f t="shared" si="0"/>
        <v>5590</v>
      </c>
      <c r="G12" s="19"/>
      <c r="H12" s="16"/>
      <c r="I12" s="17"/>
      <c r="J12" s="18"/>
    </row>
    <row r="13" spans="2:30" x14ac:dyDescent="0.25">
      <c r="B13" s="7">
        <v>46001</v>
      </c>
      <c r="C13" s="8">
        <v>286</v>
      </c>
      <c r="D13" s="9"/>
      <c r="E13" s="10">
        <v>20</v>
      </c>
      <c r="F13" s="33">
        <f t="shared" si="0"/>
        <v>5720</v>
      </c>
      <c r="G13" s="15">
        <v>46045</v>
      </c>
      <c r="H13" s="16" t="s">
        <v>83</v>
      </c>
      <c r="I13" s="17"/>
      <c r="J13" s="18">
        <v>41157.54</v>
      </c>
    </row>
    <row r="14" spans="2:30" x14ac:dyDescent="0.25">
      <c r="B14" s="7">
        <v>46002</v>
      </c>
      <c r="C14" s="8">
        <v>284.5</v>
      </c>
      <c r="D14" s="9"/>
      <c r="E14" s="10">
        <v>20</v>
      </c>
      <c r="F14" s="33">
        <f t="shared" si="0"/>
        <v>5690</v>
      </c>
      <c r="G14" s="19"/>
      <c r="H14" s="16"/>
      <c r="I14" s="17"/>
      <c r="J14" s="18"/>
    </row>
    <row r="15" spans="2:30" x14ac:dyDescent="0.25">
      <c r="B15" s="7">
        <v>46003</v>
      </c>
      <c r="C15" s="8">
        <v>293</v>
      </c>
      <c r="D15" s="9"/>
      <c r="E15" s="10">
        <v>20</v>
      </c>
      <c r="F15" s="33">
        <f t="shared" si="0"/>
        <v>5860</v>
      </c>
      <c r="G15" s="19"/>
      <c r="H15" s="16"/>
      <c r="I15" s="17"/>
      <c r="J15" s="18"/>
    </row>
    <row r="16" spans="2:30" x14ac:dyDescent="0.25">
      <c r="B16" s="7">
        <v>46004</v>
      </c>
      <c r="C16" s="8">
        <v>286.5</v>
      </c>
      <c r="D16" s="9"/>
      <c r="E16" s="10">
        <v>20</v>
      </c>
      <c r="F16" s="33">
        <f t="shared" si="0"/>
        <v>5730</v>
      </c>
      <c r="G16" s="19"/>
      <c r="H16" s="16"/>
      <c r="I16" s="17"/>
      <c r="J16" s="18"/>
    </row>
    <row r="17" spans="2:10" x14ac:dyDescent="0.25">
      <c r="B17" s="7">
        <v>46005</v>
      </c>
      <c r="C17" s="8">
        <v>275.5</v>
      </c>
      <c r="D17" s="9"/>
      <c r="E17" s="10">
        <v>20</v>
      </c>
      <c r="F17" s="33">
        <f t="shared" si="0"/>
        <v>5510</v>
      </c>
      <c r="G17" s="19"/>
      <c r="H17" s="16"/>
      <c r="I17" s="17"/>
      <c r="J17" s="18"/>
    </row>
    <row r="18" spans="2:10" x14ac:dyDescent="0.25">
      <c r="B18" s="7">
        <v>46006</v>
      </c>
      <c r="C18" s="8">
        <v>287</v>
      </c>
      <c r="D18" s="9"/>
      <c r="E18" s="10">
        <v>20</v>
      </c>
      <c r="F18" s="33">
        <f t="shared" si="0"/>
        <v>5740</v>
      </c>
      <c r="G18" s="19"/>
      <c r="H18" s="16"/>
      <c r="I18" s="17"/>
      <c r="J18" s="18"/>
    </row>
    <row r="19" spans="2:10" x14ac:dyDescent="0.25">
      <c r="B19" s="7">
        <v>46007</v>
      </c>
      <c r="C19" s="8">
        <v>289.5</v>
      </c>
      <c r="D19" s="9"/>
      <c r="E19" s="10">
        <v>20</v>
      </c>
      <c r="F19" s="33">
        <f t="shared" si="0"/>
        <v>5790</v>
      </c>
      <c r="G19" s="19"/>
      <c r="H19" s="16"/>
      <c r="I19" s="17"/>
      <c r="J19" s="18"/>
    </row>
    <row r="20" spans="2:10" x14ac:dyDescent="0.25">
      <c r="B20" s="7">
        <v>46008</v>
      </c>
      <c r="C20" s="8">
        <v>272</v>
      </c>
      <c r="D20" s="9"/>
      <c r="E20" s="10">
        <v>20</v>
      </c>
      <c r="F20" s="33">
        <f t="shared" si="0"/>
        <v>5440</v>
      </c>
      <c r="G20" s="19"/>
      <c r="H20" s="16"/>
      <c r="I20" s="17"/>
      <c r="J20" s="18"/>
    </row>
    <row r="21" spans="2:10" x14ac:dyDescent="0.25">
      <c r="B21" s="7">
        <v>46009</v>
      </c>
      <c r="C21" s="8">
        <v>268</v>
      </c>
      <c r="D21" s="9"/>
      <c r="E21" s="10">
        <v>20</v>
      </c>
      <c r="F21" s="33">
        <f t="shared" si="0"/>
        <v>5360</v>
      </c>
      <c r="G21" s="19"/>
      <c r="H21" s="16"/>
      <c r="I21" s="17"/>
      <c r="J21" s="18"/>
    </row>
    <row r="22" spans="2:10" x14ac:dyDescent="0.25">
      <c r="B22" s="7">
        <v>46010</v>
      </c>
      <c r="C22" s="8">
        <v>265.5</v>
      </c>
      <c r="D22" s="9"/>
      <c r="E22" s="10">
        <v>20</v>
      </c>
      <c r="F22" s="33">
        <f t="shared" si="0"/>
        <v>5310</v>
      </c>
      <c r="G22" s="19"/>
      <c r="H22" s="16"/>
      <c r="I22" s="17"/>
      <c r="J22" s="18"/>
    </row>
    <row r="23" spans="2:10" x14ac:dyDescent="0.25">
      <c r="B23" s="7">
        <v>46011</v>
      </c>
      <c r="C23" s="8">
        <v>265</v>
      </c>
      <c r="D23" s="9"/>
      <c r="E23" s="10">
        <v>20</v>
      </c>
      <c r="F23" s="33">
        <f t="shared" si="0"/>
        <v>5300</v>
      </c>
      <c r="G23" s="19"/>
      <c r="H23" s="16"/>
      <c r="I23" s="17"/>
      <c r="J23" s="18"/>
    </row>
    <row r="24" spans="2:10" x14ac:dyDescent="0.25">
      <c r="B24" s="7">
        <v>46012</v>
      </c>
      <c r="C24" s="8">
        <v>257.5</v>
      </c>
      <c r="D24" s="9"/>
      <c r="E24" s="10">
        <v>20</v>
      </c>
      <c r="F24" s="33">
        <f t="shared" si="0"/>
        <v>5150</v>
      </c>
      <c r="G24" s="19"/>
      <c r="H24" s="16"/>
      <c r="I24" s="17"/>
      <c r="J24" s="18"/>
    </row>
    <row r="25" spans="2:10" x14ac:dyDescent="0.25">
      <c r="B25" s="7">
        <v>46013</v>
      </c>
      <c r="C25" s="8">
        <v>267</v>
      </c>
      <c r="D25" s="9"/>
      <c r="E25" s="10">
        <v>20</v>
      </c>
      <c r="F25" s="33">
        <f t="shared" si="0"/>
        <v>5340</v>
      </c>
      <c r="G25" s="19"/>
      <c r="H25" s="16"/>
      <c r="I25" s="17"/>
      <c r="J25" s="18"/>
    </row>
    <row r="26" spans="2:10" x14ac:dyDescent="0.25">
      <c r="B26" s="7">
        <v>46014</v>
      </c>
      <c r="C26" s="8">
        <v>251.5</v>
      </c>
      <c r="D26" s="9"/>
      <c r="E26" s="10">
        <v>20</v>
      </c>
      <c r="F26" s="33">
        <f t="shared" si="0"/>
        <v>5030</v>
      </c>
      <c r="G26" s="19"/>
      <c r="H26" s="16"/>
      <c r="I26" s="17"/>
      <c r="J26" s="18"/>
    </row>
    <row r="27" spans="2:10" x14ac:dyDescent="0.25">
      <c r="B27" s="7">
        <v>46015</v>
      </c>
      <c r="C27" s="8">
        <v>266</v>
      </c>
      <c r="D27" s="9"/>
      <c r="E27" s="10">
        <v>20</v>
      </c>
      <c r="F27" s="33">
        <f t="shared" si="0"/>
        <v>5320</v>
      </c>
      <c r="G27" s="19"/>
      <c r="H27" s="16"/>
      <c r="I27" s="17"/>
      <c r="J27" s="18"/>
    </row>
    <row r="28" spans="2:10" x14ac:dyDescent="0.25">
      <c r="B28" s="7">
        <v>46016</v>
      </c>
      <c r="C28" s="8">
        <v>268</v>
      </c>
      <c r="D28" s="9"/>
      <c r="E28" s="10">
        <v>20</v>
      </c>
      <c r="F28" s="33">
        <f t="shared" si="0"/>
        <v>5360</v>
      </c>
      <c r="G28" s="19"/>
      <c r="H28" s="16"/>
      <c r="I28" s="17"/>
      <c r="J28" s="18"/>
    </row>
    <row r="29" spans="2:10" x14ac:dyDescent="0.25">
      <c r="B29" s="7">
        <v>46017</v>
      </c>
      <c r="C29" s="8">
        <v>276.5</v>
      </c>
      <c r="D29" s="9"/>
      <c r="E29" s="10">
        <v>20</v>
      </c>
      <c r="F29" s="33">
        <f t="shared" si="0"/>
        <v>5530</v>
      </c>
      <c r="G29" s="19"/>
      <c r="H29" s="16"/>
      <c r="I29" s="17"/>
      <c r="J29" s="18"/>
    </row>
    <row r="30" spans="2:10" x14ac:dyDescent="0.25">
      <c r="B30" s="7">
        <v>46018</v>
      </c>
      <c r="C30" s="8">
        <v>266</v>
      </c>
      <c r="D30" s="9"/>
      <c r="E30" s="10">
        <v>20</v>
      </c>
      <c r="F30" s="33">
        <f t="shared" si="0"/>
        <v>5320</v>
      </c>
      <c r="G30" s="19"/>
      <c r="H30" s="16"/>
      <c r="I30" s="17"/>
      <c r="J30" s="18"/>
    </row>
    <row r="31" spans="2:10" x14ac:dyDescent="0.25">
      <c r="B31" s="7">
        <v>46019</v>
      </c>
      <c r="C31" s="8">
        <v>260</v>
      </c>
      <c r="D31" s="9"/>
      <c r="E31" s="10">
        <v>20</v>
      </c>
      <c r="F31" s="33">
        <f t="shared" si="0"/>
        <v>5200</v>
      </c>
      <c r="G31" s="19"/>
      <c r="H31" s="16"/>
      <c r="I31" s="17"/>
      <c r="J31" s="18"/>
    </row>
    <row r="32" spans="2:10" x14ac:dyDescent="0.25">
      <c r="B32" s="7">
        <v>46020</v>
      </c>
      <c r="C32" s="8">
        <v>237</v>
      </c>
      <c r="D32" s="9"/>
      <c r="E32" s="10">
        <v>20</v>
      </c>
      <c r="F32" s="33">
        <f t="shared" si="0"/>
        <v>4740</v>
      </c>
      <c r="G32" s="19"/>
      <c r="H32" s="16"/>
      <c r="I32" s="17"/>
      <c r="J32" s="18"/>
    </row>
    <row r="33" spans="2:13" x14ac:dyDescent="0.25">
      <c r="B33" s="7">
        <v>46021</v>
      </c>
      <c r="C33" s="8">
        <v>250.5</v>
      </c>
      <c r="D33" s="9"/>
      <c r="E33" s="10">
        <v>20</v>
      </c>
      <c r="F33" s="33">
        <f t="shared" si="0"/>
        <v>5010</v>
      </c>
      <c r="G33" s="19"/>
      <c r="H33" s="16"/>
      <c r="I33" s="17"/>
      <c r="J33" s="18"/>
    </row>
    <row r="34" spans="2:13" ht="15.75" thickBot="1" x14ac:dyDescent="0.3">
      <c r="B34" s="7">
        <v>46022</v>
      </c>
      <c r="C34" s="35">
        <v>243</v>
      </c>
      <c r="D34" s="36"/>
      <c r="E34" s="10">
        <v>20</v>
      </c>
      <c r="F34" s="38">
        <f t="shared" si="0"/>
        <v>4860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8485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164969.60875000001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169700</v>
      </c>
      <c r="L36" s="31">
        <f>J36-J4-J5-J6+J37</f>
        <v>171397</v>
      </c>
      <c r="M36" s="31">
        <v>164969.60999999999</v>
      </c>
    </row>
    <row r="37" spans="2:13" x14ac:dyDescent="0.25">
      <c r="B37" s="26" t="s">
        <v>14</v>
      </c>
      <c r="C37" s="30">
        <f>C35</f>
        <v>8485</v>
      </c>
      <c r="D37" s="9">
        <f>D35/1.03</f>
        <v>0</v>
      </c>
      <c r="E37" s="10"/>
      <c r="F37" s="33">
        <f>SUM(F4:F36)</f>
        <v>169700</v>
      </c>
      <c r="G37" s="19"/>
      <c r="H37" s="17" t="s">
        <v>15</v>
      </c>
      <c r="I37" s="17">
        <v>0.01</v>
      </c>
      <c r="J37" s="18">
        <f>J36*I37</f>
        <v>1697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6427.391249999986</v>
      </c>
    </row>
    <row r="40" spans="2:13" ht="15.75" thickBot="1" x14ac:dyDescent="0.3">
      <c r="B40" s="79"/>
      <c r="C40" s="80"/>
      <c r="D40" s="80"/>
      <c r="E40" s="80"/>
      <c r="F40" s="80"/>
      <c r="G40" s="80"/>
      <c r="H40" s="80"/>
      <c r="I40" s="80"/>
      <c r="J40" s="81"/>
    </row>
    <row r="41" spans="2:13" ht="15.75" thickBot="1" x14ac:dyDescent="0.3">
      <c r="B41" s="79"/>
      <c r="C41" s="80"/>
      <c r="D41" s="80"/>
      <c r="E41" s="80"/>
      <c r="F41" s="80"/>
      <c r="G41" s="80"/>
      <c r="H41" s="80"/>
      <c r="I41" s="80"/>
      <c r="J41" s="81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2672D-BCC3-43C7-90CA-D7919A76AD9F}">
  <dimension ref="B1:AD43"/>
  <sheetViews>
    <sheetView tabSelected="1" zoomScale="85" zoomScaleNormal="85" workbookViewId="0">
      <selection activeCell="P28" sqref="P28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6" width="4.140625" customWidth="1"/>
    <col min="17" max="17" width="10.28515625" bestFit="1" customWidth="1"/>
    <col min="18" max="18" width="4.85546875" bestFit="1" customWidth="1"/>
    <col min="19" max="19" width="10.28515625" bestFit="1" customWidth="1"/>
    <col min="20" max="20" width="4.85546875" bestFit="1" customWidth="1"/>
    <col min="21" max="21" width="4.140625" bestFit="1" customWidth="1"/>
    <col min="22" max="22" width="6.42578125" bestFit="1" customWidth="1"/>
    <col min="23" max="23" width="29.28515625" customWidth="1"/>
    <col min="24" max="24" width="7" bestFit="1" customWidth="1"/>
    <col min="25" max="25" width="5" bestFit="1" customWidth="1"/>
    <col min="26" max="26" width="9.7109375" bestFit="1" customWidth="1"/>
    <col min="27" max="27" width="9.85546875" bestFit="1" customWidth="1"/>
    <col min="28" max="28" width="10.85546875" bestFit="1" customWidth="1"/>
    <col min="29" max="29" width="11.42578125" bestFit="1" customWidth="1"/>
    <col min="30" max="30" width="12.85546875" customWidth="1"/>
  </cols>
  <sheetData>
    <row r="1" spans="2:30" ht="15.75" thickBot="1" x14ac:dyDescent="0.3"/>
    <row r="2" spans="2:30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Q2" s="39" t="s">
        <v>18</v>
      </c>
      <c r="R2" s="39" t="s">
        <v>26</v>
      </c>
      <c r="S2" s="39" t="s">
        <v>27</v>
      </c>
      <c r="T2" s="39" t="s">
        <v>19</v>
      </c>
      <c r="U2" s="39" t="s">
        <v>20</v>
      </c>
      <c r="V2" s="39" t="s">
        <v>28</v>
      </c>
      <c r="W2" s="39" t="s">
        <v>21</v>
      </c>
      <c r="X2" s="39" t="s">
        <v>22</v>
      </c>
      <c r="Y2" s="39" t="s">
        <v>23</v>
      </c>
      <c r="Z2" s="39" t="s">
        <v>24</v>
      </c>
      <c r="AA2" s="39" t="s">
        <v>29</v>
      </c>
      <c r="AB2" s="39" t="s">
        <v>30</v>
      </c>
      <c r="AC2" s="39" t="s">
        <v>31</v>
      </c>
      <c r="AD2" s="40">
        <f>SUM(AC:AC)</f>
        <v>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30" x14ac:dyDescent="0.25">
      <c r="B4" s="7">
        <v>46023</v>
      </c>
      <c r="C4" s="46">
        <v>253</v>
      </c>
      <c r="D4" s="9"/>
      <c r="E4" s="10">
        <v>20</v>
      </c>
      <c r="F4" s="33">
        <f>E4*C4</f>
        <v>5060</v>
      </c>
      <c r="G4" s="11"/>
      <c r="H4" s="12" t="s">
        <v>6</v>
      </c>
      <c r="I4" s="13">
        <v>0.01</v>
      </c>
      <c r="J4" s="14"/>
    </row>
    <row r="5" spans="2:30" x14ac:dyDescent="0.25">
      <c r="B5" s="7">
        <v>46024</v>
      </c>
      <c r="C5" s="46">
        <v>0</v>
      </c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30" x14ac:dyDescent="0.25">
      <c r="B6" s="7">
        <v>46025</v>
      </c>
      <c r="C6" s="46">
        <v>458.5</v>
      </c>
      <c r="D6" s="9"/>
      <c r="E6" s="10">
        <v>20</v>
      </c>
      <c r="F6" s="33">
        <f t="shared" si="0"/>
        <v>9170</v>
      </c>
      <c r="G6" s="11"/>
      <c r="H6" s="12" t="s">
        <v>8</v>
      </c>
      <c r="I6" s="13"/>
      <c r="J6" s="14"/>
    </row>
    <row r="7" spans="2:30" x14ac:dyDescent="0.25">
      <c r="B7" s="7">
        <v>46026</v>
      </c>
      <c r="C7" s="46">
        <v>193.5</v>
      </c>
      <c r="D7" s="9"/>
      <c r="E7" s="10">
        <v>20</v>
      </c>
      <c r="F7" s="33">
        <f t="shared" si="0"/>
        <v>3870</v>
      </c>
      <c r="G7" s="11"/>
      <c r="H7" s="12" t="s">
        <v>9</v>
      </c>
      <c r="I7" s="13"/>
      <c r="J7" s="14">
        <f>'ARALIK 2025'!J39*-1</f>
        <v>-6427.391249999986</v>
      </c>
    </row>
    <row r="8" spans="2:30" x14ac:dyDescent="0.25">
      <c r="B8" s="7">
        <v>46027</v>
      </c>
      <c r="C8" s="46">
        <v>209.5</v>
      </c>
      <c r="D8" s="9"/>
      <c r="E8" s="10">
        <v>20</v>
      </c>
      <c r="F8" s="33">
        <f t="shared" si="0"/>
        <v>4190</v>
      </c>
      <c r="G8" s="15"/>
      <c r="H8" s="16"/>
      <c r="I8" s="17"/>
      <c r="J8" s="18"/>
    </row>
    <row r="9" spans="2:30" x14ac:dyDescent="0.25">
      <c r="B9" s="7">
        <v>46028</v>
      </c>
      <c r="C9" s="46">
        <v>237</v>
      </c>
      <c r="D9" s="9"/>
      <c r="E9" s="10">
        <v>20</v>
      </c>
      <c r="F9" s="33">
        <f t="shared" si="0"/>
        <v>4740</v>
      </c>
      <c r="G9" s="15"/>
      <c r="H9" s="16"/>
      <c r="I9" s="17"/>
      <c r="J9" s="18"/>
    </row>
    <row r="10" spans="2:30" x14ac:dyDescent="0.25">
      <c r="B10" s="7">
        <v>46029</v>
      </c>
      <c r="C10" s="46">
        <v>232</v>
      </c>
      <c r="D10" s="9"/>
      <c r="E10" s="10">
        <v>20</v>
      </c>
      <c r="F10" s="33">
        <f t="shared" si="0"/>
        <v>4640</v>
      </c>
      <c r="G10" s="15"/>
      <c r="H10" s="16"/>
      <c r="I10" s="17"/>
      <c r="J10" s="18"/>
    </row>
    <row r="11" spans="2:30" x14ac:dyDescent="0.25">
      <c r="B11" s="7">
        <v>46030</v>
      </c>
      <c r="C11" s="8">
        <v>247.5</v>
      </c>
      <c r="D11" s="9"/>
      <c r="E11" s="10">
        <v>20</v>
      </c>
      <c r="F11" s="33">
        <f t="shared" si="0"/>
        <v>4950</v>
      </c>
      <c r="G11" s="19"/>
      <c r="H11" s="16"/>
      <c r="I11" s="17"/>
      <c r="J11" s="18"/>
    </row>
    <row r="12" spans="2:30" x14ac:dyDescent="0.25">
      <c r="B12" s="7">
        <v>46031</v>
      </c>
      <c r="C12" s="8">
        <v>244</v>
      </c>
      <c r="D12" s="9"/>
      <c r="E12" s="10">
        <v>20</v>
      </c>
      <c r="F12" s="33">
        <f t="shared" si="0"/>
        <v>4880</v>
      </c>
      <c r="G12" s="19"/>
      <c r="H12" s="16"/>
      <c r="I12" s="17"/>
      <c r="J12" s="18"/>
    </row>
    <row r="13" spans="2:30" x14ac:dyDescent="0.25">
      <c r="B13" s="7">
        <v>46032</v>
      </c>
      <c r="C13" s="8">
        <v>238</v>
      </c>
      <c r="D13" s="9"/>
      <c r="E13" s="10">
        <v>20</v>
      </c>
      <c r="F13" s="33">
        <f t="shared" si="0"/>
        <v>4760</v>
      </c>
      <c r="G13" s="19"/>
      <c r="H13" s="16"/>
      <c r="I13" s="17"/>
      <c r="J13" s="18"/>
    </row>
    <row r="14" spans="2:30" x14ac:dyDescent="0.25">
      <c r="B14" s="7">
        <v>46033</v>
      </c>
      <c r="C14" s="8">
        <v>245</v>
      </c>
      <c r="D14" s="9"/>
      <c r="E14" s="10">
        <v>20</v>
      </c>
      <c r="F14" s="33">
        <f t="shared" si="0"/>
        <v>4900</v>
      </c>
      <c r="G14" s="15">
        <v>46086</v>
      </c>
      <c r="H14" s="16" t="s">
        <v>82</v>
      </c>
      <c r="I14" s="17"/>
      <c r="J14" s="18">
        <v>166148.79</v>
      </c>
    </row>
    <row r="15" spans="2:30" x14ac:dyDescent="0.25">
      <c r="B15" s="7">
        <v>46034</v>
      </c>
      <c r="C15" s="8">
        <v>252</v>
      </c>
      <c r="D15" s="9"/>
      <c r="E15" s="10">
        <v>20</v>
      </c>
      <c r="F15" s="33">
        <f t="shared" si="0"/>
        <v>5040</v>
      </c>
      <c r="G15" s="19"/>
      <c r="H15" s="16"/>
      <c r="I15" s="17"/>
      <c r="J15" s="18"/>
    </row>
    <row r="16" spans="2:30" x14ac:dyDescent="0.25">
      <c r="B16" s="7">
        <v>46035</v>
      </c>
      <c r="C16" s="8">
        <v>250</v>
      </c>
      <c r="D16" s="9"/>
      <c r="E16" s="10">
        <v>20</v>
      </c>
      <c r="F16" s="33">
        <f t="shared" si="0"/>
        <v>5000</v>
      </c>
      <c r="G16" s="19"/>
      <c r="H16" s="16"/>
      <c r="I16" s="17"/>
      <c r="J16" s="18"/>
    </row>
    <row r="17" spans="2:10" x14ac:dyDescent="0.25">
      <c r="B17" s="7">
        <v>46036</v>
      </c>
      <c r="C17" s="8">
        <v>244</v>
      </c>
      <c r="D17" s="9"/>
      <c r="E17" s="10">
        <v>20</v>
      </c>
      <c r="F17" s="33">
        <f t="shared" si="0"/>
        <v>4880</v>
      </c>
      <c r="G17" s="19"/>
      <c r="H17" s="16"/>
      <c r="I17" s="17"/>
      <c r="J17" s="18"/>
    </row>
    <row r="18" spans="2:10" x14ac:dyDescent="0.25">
      <c r="B18" s="7">
        <v>46037</v>
      </c>
      <c r="C18" s="8">
        <v>256</v>
      </c>
      <c r="D18" s="9"/>
      <c r="E18" s="10">
        <v>20</v>
      </c>
      <c r="F18" s="33">
        <f t="shared" si="0"/>
        <v>5120</v>
      </c>
      <c r="G18" s="19"/>
      <c r="H18" s="16"/>
      <c r="I18" s="17"/>
      <c r="J18" s="18"/>
    </row>
    <row r="19" spans="2:10" x14ac:dyDescent="0.25">
      <c r="B19" s="7">
        <v>46038</v>
      </c>
      <c r="C19" s="8">
        <v>246</v>
      </c>
      <c r="D19" s="9"/>
      <c r="E19" s="10">
        <v>20</v>
      </c>
      <c r="F19" s="33">
        <f t="shared" si="0"/>
        <v>4920</v>
      </c>
      <c r="G19" s="19"/>
      <c r="H19" s="16"/>
      <c r="I19" s="17"/>
      <c r="J19" s="18"/>
    </row>
    <row r="20" spans="2:10" x14ac:dyDescent="0.25">
      <c r="B20" s="7">
        <v>46039</v>
      </c>
      <c r="C20" s="8">
        <v>250</v>
      </c>
      <c r="D20" s="9"/>
      <c r="E20" s="10">
        <v>20</v>
      </c>
      <c r="F20" s="33">
        <f t="shared" si="0"/>
        <v>5000</v>
      </c>
      <c r="G20" s="19"/>
      <c r="H20" s="16"/>
      <c r="I20" s="17"/>
      <c r="J20" s="18"/>
    </row>
    <row r="21" spans="2:10" x14ac:dyDescent="0.25">
      <c r="B21" s="7">
        <v>46040</v>
      </c>
      <c r="C21" s="8">
        <v>261.5</v>
      </c>
      <c r="D21" s="9"/>
      <c r="E21" s="10">
        <v>20</v>
      </c>
      <c r="F21" s="33">
        <f t="shared" si="0"/>
        <v>5230</v>
      </c>
      <c r="G21" s="19"/>
      <c r="H21" s="16"/>
      <c r="I21" s="17"/>
      <c r="J21" s="18"/>
    </row>
    <row r="22" spans="2:10" x14ac:dyDescent="0.25">
      <c r="B22" s="7">
        <v>46041</v>
      </c>
      <c r="C22" s="8">
        <v>257</v>
      </c>
      <c r="D22" s="9"/>
      <c r="E22" s="10">
        <v>20</v>
      </c>
      <c r="F22" s="33">
        <f t="shared" si="0"/>
        <v>5140</v>
      </c>
      <c r="G22" s="19"/>
      <c r="H22" s="16"/>
      <c r="I22" s="17"/>
      <c r="J22" s="18"/>
    </row>
    <row r="23" spans="2:10" x14ac:dyDescent="0.25">
      <c r="B23" s="7">
        <v>46042</v>
      </c>
      <c r="C23" s="8">
        <v>266</v>
      </c>
      <c r="D23" s="9"/>
      <c r="E23" s="10">
        <v>20</v>
      </c>
      <c r="F23" s="33">
        <f t="shared" si="0"/>
        <v>5320</v>
      </c>
      <c r="G23" s="19"/>
      <c r="H23" s="16"/>
      <c r="I23" s="17"/>
      <c r="J23" s="18"/>
    </row>
    <row r="24" spans="2:10" x14ac:dyDescent="0.25">
      <c r="B24" s="7">
        <v>46043</v>
      </c>
      <c r="C24" s="8">
        <v>268</v>
      </c>
      <c r="D24" s="9"/>
      <c r="E24" s="10">
        <v>20</v>
      </c>
      <c r="F24" s="33">
        <f t="shared" si="0"/>
        <v>5360</v>
      </c>
      <c r="G24" s="19"/>
      <c r="H24" s="16"/>
      <c r="I24" s="17"/>
      <c r="J24" s="18"/>
    </row>
    <row r="25" spans="2:10" x14ac:dyDescent="0.25">
      <c r="B25" s="7">
        <v>46044</v>
      </c>
      <c r="C25" s="8">
        <v>252</v>
      </c>
      <c r="D25" s="9"/>
      <c r="E25" s="10">
        <v>22.22</v>
      </c>
      <c r="F25" s="33">
        <f t="shared" si="0"/>
        <v>5599.44</v>
      </c>
      <c r="G25" s="19"/>
      <c r="H25" s="16"/>
      <c r="I25" s="17"/>
      <c r="J25" s="18"/>
    </row>
    <row r="26" spans="2:10" x14ac:dyDescent="0.25">
      <c r="B26" s="7">
        <v>46045</v>
      </c>
      <c r="C26" s="8">
        <v>267.5</v>
      </c>
      <c r="D26" s="9"/>
      <c r="E26" s="10">
        <v>22.22</v>
      </c>
      <c r="F26" s="33">
        <f t="shared" si="0"/>
        <v>5943.8499999999995</v>
      </c>
      <c r="G26" s="19"/>
      <c r="H26" s="16"/>
      <c r="I26" s="17"/>
      <c r="J26" s="18"/>
    </row>
    <row r="27" spans="2:10" x14ac:dyDescent="0.25">
      <c r="B27" s="7">
        <v>46046</v>
      </c>
      <c r="C27" s="8">
        <v>289</v>
      </c>
      <c r="D27" s="9"/>
      <c r="E27" s="10">
        <v>22.22</v>
      </c>
      <c r="F27" s="33">
        <f t="shared" si="0"/>
        <v>6421.58</v>
      </c>
      <c r="G27" s="19"/>
      <c r="H27" s="16"/>
      <c r="I27" s="17"/>
      <c r="J27" s="18"/>
    </row>
    <row r="28" spans="2:10" x14ac:dyDescent="0.25">
      <c r="B28" s="7">
        <v>46047</v>
      </c>
      <c r="C28" s="8">
        <v>270</v>
      </c>
      <c r="D28" s="9"/>
      <c r="E28" s="10">
        <v>22.22</v>
      </c>
      <c r="F28" s="33">
        <f t="shared" si="0"/>
        <v>5999.4</v>
      </c>
      <c r="G28" s="19"/>
      <c r="H28" s="16"/>
      <c r="I28" s="17"/>
      <c r="J28" s="18"/>
    </row>
    <row r="29" spans="2:10" x14ac:dyDescent="0.25">
      <c r="B29" s="7">
        <v>46048</v>
      </c>
      <c r="C29" s="8">
        <v>278</v>
      </c>
      <c r="D29" s="9"/>
      <c r="E29" s="10">
        <v>22.22</v>
      </c>
      <c r="F29" s="33">
        <f t="shared" si="0"/>
        <v>6177.16</v>
      </c>
      <c r="G29" s="19"/>
      <c r="H29" s="16"/>
      <c r="I29" s="17"/>
      <c r="J29" s="18"/>
    </row>
    <row r="30" spans="2:10" x14ac:dyDescent="0.25">
      <c r="B30" s="7">
        <v>46049</v>
      </c>
      <c r="C30" s="8">
        <v>290.5</v>
      </c>
      <c r="D30" s="9"/>
      <c r="E30" s="10">
        <v>22.22</v>
      </c>
      <c r="F30" s="33">
        <f t="shared" si="0"/>
        <v>6454.91</v>
      </c>
      <c r="G30" s="19"/>
      <c r="H30" s="16"/>
      <c r="I30" s="17"/>
      <c r="J30" s="18"/>
    </row>
    <row r="31" spans="2:10" x14ac:dyDescent="0.25">
      <c r="B31" s="7">
        <v>46050</v>
      </c>
      <c r="C31" s="8">
        <v>275</v>
      </c>
      <c r="D31" s="9"/>
      <c r="E31" s="10">
        <v>22.22</v>
      </c>
      <c r="F31" s="33">
        <f t="shared" si="0"/>
        <v>6110.5</v>
      </c>
      <c r="G31" s="19"/>
      <c r="H31" s="16"/>
      <c r="I31" s="17"/>
      <c r="J31" s="18"/>
    </row>
    <row r="32" spans="2:10" x14ac:dyDescent="0.25">
      <c r="B32" s="7">
        <v>46051</v>
      </c>
      <c r="C32" s="8">
        <v>290</v>
      </c>
      <c r="D32" s="9"/>
      <c r="E32" s="10">
        <v>22.22</v>
      </c>
      <c r="F32" s="33">
        <f t="shared" si="0"/>
        <v>6443.7999999999993</v>
      </c>
      <c r="G32" s="19"/>
      <c r="H32" s="16"/>
      <c r="I32" s="17"/>
      <c r="J32" s="18"/>
    </row>
    <row r="33" spans="2:12" x14ac:dyDescent="0.25">
      <c r="B33" s="7">
        <v>46052</v>
      </c>
      <c r="C33" s="8">
        <v>290.5</v>
      </c>
      <c r="D33" s="9"/>
      <c r="E33" s="10">
        <v>22.22</v>
      </c>
      <c r="F33" s="33">
        <f t="shared" si="0"/>
        <v>6454.91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35">
        <v>296</v>
      </c>
      <c r="D34" s="36"/>
      <c r="E34" s="10">
        <v>22.22</v>
      </c>
      <c r="F34" s="38">
        <f t="shared" si="0"/>
        <v>6577.12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7907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159721.39875000002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164352.66999999998</v>
      </c>
      <c r="L36" s="31">
        <f>J36-J4-J5-J6+J37</f>
        <v>165996.19669999997</v>
      </c>
    </row>
    <row r="37" spans="2:12" x14ac:dyDescent="0.25">
      <c r="B37" s="26" t="s">
        <v>14</v>
      </c>
      <c r="C37" s="30">
        <f>C35</f>
        <v>7907</v>
      </c>
      <c r="D37" s="9">
        <f>D35/1.03</f>
        <v>0</v>
      </c>
      <c r="E37" s="10"/>
      <c r="F37" s="33">
        <f>SUM(F4:F36)</f>
        <v>164352.66999999998</v>
      </c>
      <c r="G37" s="19"/>
      <c r="H37" s="17" t="s">
        <v>15</v>
      </c>
      <c r="I37" s="17">
        <v>0.01</v>
      </c>
      <c r="J37" s="18">
        <f>J36*I37</f>
        <v>1643.5266999999999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6274.7979499999492</v>
      </c>
    </row>
    <row r="40" spans="2:12" ht="15.75" thickBot="1" x14ac:dyDescent="0.3">
      <c r="B40" s="79"/>
      <c r="C40" s="80"/>
      <c r="D40" s="80"/>
      <c r="E40" s="80"/>
      <c r="F40" s="80"/>
      <c r="G40" s="80"/>
      <c r="H40" s="80"/>
      <c r="I40" s="80"/>
      <c r="J40" s="81"/>
    </row>
    <row r="41" spans="2:12" ht="15.75" thickBot="1" x14ac:dyDescent="0.3">
      <c r="B41" s="79"/>
      <c r="C41" s="80"/>
      <c r="D41" s="80"/>
      <c r="E41" s="80"/>
      <c r="F41" s="80"/>
      <c r="G41" s="80"/>
      <c r="H41" s="80"/>
      <c r="I41" s="80"/>
      <c r="J41" s="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7D9AB-1DDB-4CBF-B597-06ED8E257D81}">
  <dimension ref="B1:AD43"/>
  <sheetViews>
    <sheetView zoomScale="85" zoomScaleNormal="85" workbookViewId="0">
      <selection activeCell="G14" sqref="G14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6" width="4.140625" customWidth="1"/>
    <col min="17" max="17" width="10.28515625" bestFit="1" customWidth="1"/>
    <col min="18" max="18" width="4.85546875" bestFit="1" customWidth="1"/>
    <col min="19" max="19" width="10.28515625" bestFit="1" customWidth="1"/>
    <col min="20" max="20" width="4.85546875" bestFit="1" customWidth="1"/>
    <col min="21" max="21" width="4.140625" bestFit="1" customWidth="1"/>
    <col min="22" max="22" width="6.42578125" bestFit="1" customWidth="1"/>
    <col min="23" max="23" width="29.28515625" customWidth="1"/>
    <col min="24" max="24" width="7" bestFit="1" customWidth="1"/>
    <col min="25" max="25" width="5" bestFit="1" customWidth="1"/>
    <col min="26" max="26" width="9.7109375" bestFit="1" customWidth="1"/>
    <col min="27" max="27" width="9.85546875" bestFit="1" customWidth="1"/>
    <col min="28" max="28" width="10.85546875" bestFit="1" customWidth="1"/>
    <col min="29" max="29" width="11.42578125" bestFit="1" customWidth="1"/>
    <col min="30" max="30" width="12.85546875" customWidth="1"/>
  </cols>
  <sheetData>
    <row r="1" spans="2:30" ht="15.75" thickBot="1" x14ac:dyDescent="0.3"/>
    <row r="2" spans="2:30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Q2" s="39" t="s">
        <v>18</v>
      </c>
      <c r="R2" s="39" t="s">
        <v>26</v>
      </c>
      <c r="S2" s="39" t="s">
        <v>27</v>
      </c>
      <c r="T2" s="39" t="s">
        <v>19</v>
      </c>
      <c r="U2" s="39" t="s">
        <v>20</v>
      </c>
      <c r="V2" s="39" t="s">
        <v>28</v>
      </c>
      <c r="W2" s="39" t="s">
        <v>21</v>
      </c>
      <c r="X2" s="39" t="s">
        <v>22</v>
      </c>
      <c r="Y2" s="39" t="s">
        <v>23</v>
      </c>
      <c r="Z2" s="39" t="s">
        <v>24</v>
      </c>
      <c r="AA2" s="39" t="s">
        <v>29</v>
      </c>
      <c r="AB2" s="39" t="s">
        <v>30</v>
      </c>
      <c r="AC2" s="39" t="s">
        <v>31</v>
      </c>
      <c r="AD2" s="40">
        <f>SUM(AC:AC)</f>
        <v>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30" x14ac:dyDescent="0.25">
      <c r="B4" s="7">
        <v>46054</v>
      </c>
      <c r="C4" s="46">
        <v>298</v>
      </c>
      <c r="D4" s="9"/>
      <c r="E4" s="10">
        <v>22.22</v>
      </c>
      <c r="F4" s="33">
        <f>E4*C4</f>
        <v>6621.5599999999995</v>
      </c>
      <c r="G4" s="11"/>
      <c r="H4" s="12" t="s">
        <v>6</v>
      </c>
      <c r="I4" s="13">
        <v>0.01</v>
      </c>
      <c r="J4" s="14"/>
    </row>
    <row r="5" spans="2:30" x14ac:dyDescent="0.25">
      <c r="B5" s="7">
        <v>46055</v>
      </c>
      <c r="C5" s="46">
        <v>291</v>
      </c>
      <c r="D5" s="9"/>
      <c r="E5" s="10">
        <v>22.22</v>
      </c>
      <c r="F5" s="33">
        <f t="shared" ref="F5:F34" si="0">E5*C5</f>
        <v>6466.0199999999995</v>
      </c>
      <c r="G5" s="11"/>
      <c r="H5" s="12" t="s">
        <v>7</v>
      </c>
      <c r="I5" s="13">
        <v>1E-3</v>
      </c>
      <c r="J5" s="14"/>
    </row>
    <row r="6" spans="2:30" x14ac:dyDescent="0.25">
      <c r="B6" s="7">
        <v>46056</v>
      </c>
      <c r="C6" s="46">
        <v>293</v>
      </c>
      <c r="D6" s="9"/>
      <c r="E6" s="10">
        <v>22.22</v>
      </c>
      <c r="F6" s="33">
        <f t="shared" si="0"/>
        <v>6510.46</v>
      </c>
      <c r="G6" s="11"/>
      <c r="H6" s="12" t="s">
        <v>8</v>
      </c>
      <c r="I6" s="13"/>
      <c r="J6" s="14"/>
    </row>
    <row r="7" spans="2:30" x14ac:dyDescent="0.25">
      <c r="B7" s="7">
        <v>46057</v>
      </c>
      <c r="C7" s="46">
        <v>292.5</v>
      </c>
      <c r="D7" s="9"/>
      <c r="E7" s="10">
        <v>22.22</v>
      </c>
      <c r="F7" s="33">
        <f t="shared" si="0"/>
        <v>6499.3499999999995</v>
      </c>
      <c r="G7" s="11"/>
      <c r="H7" s="12" t="s">
        <v>9</v>
      </c>
      <c r="I7" s="13"/>
      <c r="J7" s="14">
        <f>'OCAK 2026'!J39*-1</f>
        <v>-6274.7979499999492</v>
      </c>
    </row>
    <row r="8" spans="2:30" x14ac:dyDescent="0.25">
      <c r="B8" s="7">
        <v>46058</v>
      </c>
      <c r="C8" s="46">
        <v>306</v>
      </c>
      <c r="D8" s="9"/>
      <c r="E8" s="10">
        <v>22.22</v>
      </c>
      <c r="F8" s="33">
        <f t="shared" si="0"/>
        <v>6799.32</v>
      </c>
      <c r="G8" s="15"/>
      <c r="H8" s="16"/>
      <c r="I8" s="17"/>
      <c r="J8" s="18"/>
    </row>
    <row r="9" spans="2:30" x14ac:dyDescent="0.25">
      <c r="B9" s="7">
        <v>46059</v>
      </c>
      <c r="C9" s="46">
        <v>298</v>
      </c>
      <c r="D9" s="9"/>
      <c r="E9" s="10">
        <v>22.22</v>
      </c>
      <c r="F9" s="33">
        <f t="shared" si="0"/>
        <v>6621.5599999999995</v>
      </c>
      <c r="G9" s="15"/>
      <c r="H9" s="16"/>
      <c r="I9" s="17"/>
      <c r="J9" s="18"/>
    </row>
    <row r="10" spans="2:30" x14ac:dyDescent="0.25">
      <c r="B10" s="7">
        <v>46060</v>
      </c>
      <c r="C10" s="46">
        <v>318</v>
      </c>
      <c r="D10" s="9"/>
      <c r="E10" s="10">
        <v>22.22</v>
      </c>
      <c r="F10" s="33">
        <f t="shared" si="0"/>
        <v>7065.96</v>
      </c>
      <c r="G10" s="15"/>
      <c r="H10" s="16"/>
      <c r="I10" s="17"/>
      <c r="J10" s="18"/>
    </row>
    <row r="11" spans="2:30" x14ac:dyDescent="0.25">
      <c r="B11" s="7">
        <v>46061</v>
      </c>
      <c r="C11" s="8">
        <v>304</v>
      </c>
      <c r="D11" s="9"/>
      <c r="E11" s="10">
        <v>22.22</v>
      </c>
      <c r="F11" s="33">
        <f t="shared" si="0"/>
        <v>6754.8799999999992</v>
      </c>
      <c r="G11" s="19"/>
      <c r="H11" s="16"/>
      <c r="I11" s="17"/>
      <c r="J11" s="18"/>
    </row>
    <row r="12" spans="2:30" x14ac:dyDescent="0.25">
      <c r="B12" s="7">
        <v>46062</v>
      </c>
      <c r="C12" s="8">
        <v>305.5</v>
      </c>
      <c r="D12" s="9"/>
      <c r="E12" s="10">
        <v>22.22</v>
      </c>
      <c r="F12" s="33">
        <f t="shared" si="0"/>
        <v>6788.21</v>
      </c>
      <c r="G12" s="19"/>
      <c r="H12" s="16"/>
      <c r="I12" s="17"/>
      <c r="J12" s="18"/>
    </row>
    <row r="13" spans="2:30" x14ac:dyDescent="0.25">
      <c r="B13" s="7">
        <v>46063</v>
      </c>
      <c r="C13" s="8"/>
      <c r="D13" s="9"/>
      <c r="E13" s="10">
        <v>22.22</v>
      </c>
      <c r="F13" s="33">
        <f t="shared" si="0"/>
        <v>0</v>
      </c>
      <c r="G13" s="19"/>
      <c r="H13" s="16"/>
      <c r="I13" s="17"/>
      <c r="J13" s="18"/>
    </row>
    <row r="14" spans="2:30" x14ac:dyDescent="0.25">
      <c r="B14" s="7">
        <v>46064</v>
      </c>
      <c r="C14" s="8"/>
      <c r="D14" s="9"/>
      <c r="E14" s="10">
        <v>22.22</v>
      </c>
      <c r="F14" s="33">
        <f t="shared" si="0"/>
        <v>0</v>
      </c>
      <c r="G14" s="19"/>
      <c r="H14" s="16"/>
      <c r="I14" s="17"/>
      <c r="J14" s="18"/>
    </row>
    <row r="15" spans="2:30" x14ac:dyDescent="0.25">
      <c r="B15" s="7">
        <v>46065</v>
      </c>
      <c r="C15" s="8"/>
      <c r="D15" s="9"/>
      <c r="E15" s="10">
        <v>22.22</v>
      </c>
      <c r="F15" s="33">
        <f t="shared" si="0"/>
        <v>0</v>
      </c>
      <c r="G15" s="19"/>
      <c r="H15" s="16"/>
      <c r="I15" s="17"/>
      <c r="J15" s="18"/>
    </row>
    <row r="16" spans="2:30" x14ac:dyDescent="0.25">
      <c r="B16" s="7">
        <v>46066</v>
      </c>
      <c r="C16" s="8"/>
      <c r="D16" s="9"/>
      <c r="E16" s="10">
        <v>22.22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>
        <v>22.22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>
        <v>22.22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>
        <v>22.22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>
        <v>22.22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>
        <v>22.22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>
        <v>22.22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>
        <v>22.22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>
        <v>22.22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>
        <v>22.22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>
        <v>22.22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>
        <v>22.22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>
        <v>22.22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>
        <v>22.22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>
        <v>22.22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>
        <v>22.22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5"/>
      <c r="D34" s="36"/>
      <c r="E34" s="10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2706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-6274.7979499999492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60127.319999999985</v>
      </c>
      <c r="L36" s="31">
        <f>J36-J4-J5-J6+J37</f>
        <v>60728.593199999988</v>
      </c>
    </row>
    <row r="37" spans="2:12" x14ac:dyDescent="0.25">
      <c r="B37" s="26" t="s">
        <v>14</v>
      </c>
      <c r="C37" s="30">
        <f>C35</f>
        <v>2706</v>
      </c>
      <c r="D37" s="9">
        <f>D35/1.03</f>
        <v>0</v>
      </c>
      <c r="E37" s="10"/>
      <c r="F37" s="33">
        <f>SUM(F4:F36)</f>
        <v>60127.319999999985</v>
      </c>
      <c r="G37" s="19"/>
      <c r="H37" s="17" t="s">
        <v>15</v>
      </c>
      <c r="I37" s="17">
        <v>0.01</v>
      </c>
      <c r="J37" s="18">
        <f>J36*I37</f>
        <v>601.27319999999986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67003.391149999938</v>
      </c>
    </row>
    <row r="40" spans="2:12" ht="15.75" thickBot="1" x14ac:dyDescent="0.3">
      <c r="B40" s="79"/>
      <c r="C40" s="80"/>
      <c r="D40" s="80"/>
      <c r="E40" s="80"/>
      <c r="F40" s="80"/>
      <c r="G40" s="80"/>
      <c r="H40" s="80"/>
      <c r="I40" s="80"/>
      <c r="J40" s="81"/>
    </row>
    <row r="41" spans="2:12" ht="15.75" thickBot="1" x14ac:dyDescent="0.3">
      <c r="B41" s="79"/>
      <c r="C41" s="80"/>
      <c r="D41" s="80"/>
      <c r="E41" s="80"/>
      <c r="F41" s="80"/>
      <c r="G41" s="80"/>
      <c r="H41" s="80"/>
      <c r="I41" s="80"/>
      <c r="J41" s="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F24BE-5DF0-4FEF-9285-6BB1A5868D62}">
  <dimension ref="B1:AD43"/>
  <sheetViews>
    <sheetView zoomScale="85" zoomScaleNormal="85" workbookViewId="0">
      <selection activeCell="J7" sqref="J7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6" width="4.140625" customWidth="1"/>
    <col min="17" max="17" width="10.28515625" bestFit="1" customWidth="1"/>
    <col min="18" max="18" width="4.85546875" bestFit="1" customWidth="1"/>
    <col min="19" max="19" width="10.28515625" bestFit="1" customWidth="1"/>
    <col min="20" max="20" width="4.85546875" bestFit="1" customWidth="1"/>
    <col min="21" max="21" width="4.140625" bestFit="1" customWidth="1"/>
    <col min="22" max="22" width="6.42578125" bestFit="1" customWidth="1"/>
    <col min="23" max="23" width="29.28515625" customWidth="1"/>
    <col min="24" max="24" width="7" bestFit="1" customWidth="1"/>
    <col min="25" max="25" width="5" bestFit="1" customWidth="1"/>
    <col min="26" max="26" width="9.7109375" bestFit="1" customWidth="1"/>
    <col min="27" max="27" width="9.85546875" bestFit="1" customWidth="1"/>
    <col min="28" max="28" width="10.85546875" bestFit="1" customWidth="1"/>
    <col min="29" max="29" width="11.42578125" bestFit="1" customWidth="1"/>
    <col min="30" max="30" width="12.85546875" customWidth="1"/>
  </cols>
  <sheetData>
    <row r="1" spans="2:30" ht="15.75" thickBot="1" x14ac:dyDescent="0.3"/>
    <row r="2" spans="2:30" ht="25.5" customHeight="1" thickBot="1" x14ac:dyDescent="0.3">
      <c r="B2" s="82" t="s">
        <v>33</v>
      </c>
      <c r="C2" s="83"/>
      <c r="D2" s="83"/>
      <c r="E2" s="83"/>
      <c r="F2" s="83"/>
      <c r="G2" s="83"/>
      <c r="H2" s="83"/>
      <c r="I2" s="83"/>
      <c r="J2" s="84"/>
      <c r="Q2" s="39" t="s">
        <v>18</v>
      </c>
      <c r="R2" s="39" t="s">
        <v>26</v>
      </c>
      <c r="S2" s="39" t="s">
        <v>27</v>
      </c>
      <c r="T2" s="39" t="s">
        <v>19</v>
      </c>
      <c r="U2" s="39" t="s">
        <v>20</v>
      </c>
      <c r="V2" s="39" t="s">
        <v>28</v>
      </c>
      <c r="W2" s="39" t="s">
        <v>21</v>
      </c>
      <c r="X2" s="39" t="s">
        <v>22</v>
      </c>
      <c r="Y2" s="39" t="s">
        <v>23</v>
      </c>
      <c r="Z2" s="39" t="s">
        <v>24</v>
      </c>
      <c r="AA2" s="39" t="s">
        <v>29</v>
      </c>
      <c r="AB2" s="39" t="s">
        <v>30</v>
      </c>
      <c r="AC2" s="39" t="s">
        <v>31</v>
      </c>
      <c r="AD2" s="40">
        <f>SUM(AC:AC)</f>
        <v>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30" x14ac:dyDescent="0.25">
      <c r="B4" s="7">
        <v>46082</v>
      </c>
      <c r="C4" s="46"/>
      <c r="D4" s="9"/>
      <c r="E4" s="10">
        <v>19.25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30" x14ac:dyDescent="0.25">
      <c r="B5" s="7">
        <v>46083</v>
      </c>
      <c r="C5" s="46"/>
      <c r="D5" s="9"/>
      <c r="E5" s="10">
        <v>19.25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30" x14ac:dyDescent="0.25">
      <c r="B6" s="7">
        <v>46084</v>
      </c>
      <c r="C6" s="46"/>
      <c r="D6" s="9"/>
      <c r="E6" s="10">
        <v>19.25</v>
      </c>
      <c r="F6" s="33">
        <f t="shared" si="0"/>
        <v>0</v>
      </c>
      <c r="G6" s="11"/>
      <c r="H6" s="12" t="s">
        <v>8</v>
      </c>
      <c r="I6" s="13"/>
      <c r="J6" s="14"/>
    </row>
    <row r="7" spans="2:30" x14ac:dyDescent="0.25">
      <c r="B7" s="7">
        <v>46085</v>
      </c>
      <c r="C7" s="46"/>
      <c r="D7" s="9"/>
      <c r="E7" s="10">
        <v>19.25</v>
      </c>
      <c r="F7" s="33">
        <f t="shared" si="0"/>
        <v>0</v>
      </c>
      <c r="G7" s="11"/>
      <c r="H7" s="12" t="s">
        <v>9</v>
      </c>
      <c r="I7" s="13"/>
      <c r="J7" s="14">
        <f>'ŞUBAT 2026'!J39*-1</f>
        <v>-67003.391149999938</v>
      </c>
    </row>
    <row r="8" spans="2:30" x14ac:dyDescent="0.25">
      <c r="B8" s="7">
        <v>46086</v>
      </c>
      <c r="C8" s="46"/>
      <c r="D8" s="9"/>
      <c r="E8" s="10">
        <v>19.25</v>
      </c>
      <c r="F8" s="33">
        <f t="shared" si="0"/>
        <v>0</v>
      </c>
      <c r="G8" s="15"/>
      <c r="H8" s="16"/>
      <c r="I8" s="17"/>
      <c r="J8" s="18"/>
    </row>
    <row r="9" spans="2:30" x14ac:dyDescent="0.25">
      <c r="B9" s="7">
        <v>46087</v>
      </c>
      <c r="C9" s="46"/>
      <c r="D9" s="9"/>
      <c r="E9" s="10">
        <v>19.25</v>
      </c>
      <c r="F9" s="33">
        <f t="shared" si="0"/>
        <v>0</v>
      </c>
      <c r="G9" s="15"/>
      <c r="H9" s="16"/>
      <c r="I9" s="17"/>
      <c r="J9" s="18"/>
    </row>
    <row r="10" spans="2:30" x14ac:dyDescent="0.25">
      <c r="B10" s="7">
        <v>46088</v>
      </c>
      <c r="C10" s="46"/>
      <c r="D10" s="9"/>
      <c r="E10" s="10">
        <v>19.25</v>
      </c>
      <c r="F10" s="33">
        <f t="shared" si="0"/>
        <v>0</v>
      </c>
      <c r="G10" s="15"/>
      <c r="H10" s="16"/>
      <c r="I10" s="17"/>
      <c r="J10" s="18"/>
    </row>
    <row r="11" spans="2:30" x14ac:dyDescent="0.25">
      <c r="B11" s="7">
        <v>46089</v>
      </c>
      <c r="C11" s="8"/>
      <c r="D11" s="9"/>
      <c r="E11" s="10">
        <v>19.25</v>
      </c>
      <c r="F11" s="33">
        <f t="shared" si="0"/>
        <v>0</v>
      </c>
      <c r="G11" s="19"/>
      <c r="H11" s="16"/>
      <c r="I11" s="17"/>
      <c r="J11" s="18"/>
    </row>
    <row r="12" spans="2:30" x14ac:dyDescent="0.25">
      <c r="B12" s="7">
        <v>46090</v>
      </c>
      <c r="C12" s="8"/>
      <c r="D12" s="9"/>
      <c r="E12" s="10">
        <v>19.25</v>
      </c>
      <c r="F12" s="33">
        <f t="shared" si="0"/>
        <v>0</v>
      </c>
      <c r="G12" s="19"/>
      <c r="H12" s="16"/>
      <c r="I12" s="17"/>
      <c r="J12" s="18"/>
    </row>
    <row r="13" spans="2:30" x14ac:dyDescent="0.25">
      <c r="B13" s="7">
        <v>46091</v>
      </c>
      <c r="C13" s="8"/>
      <c r="D13" s="9"/>
      <c r="E13" s="10">
        <v>19.25</v>
      </c>
      <c r="F13" s="33">
        <f t="shared" si="0"/>
        <v>0</v>
      </c>
      <c r="G13" s="19"/>
      <c r="H13" s="16"/>
      <c r="I13" s="17"/>
      <c r="J13" s="18"/>
    </row>
    <row r="14" spans="2:30" x14ac:dyDescent="0.25">
      <c r="B14" s="7">
        <v>46092</v>
      </c>
      <c r="C14" s="8"/>
      <c r="D14" s="9"/>
      <c r="E14" s="10">
        <v>19.25</v>
      </c>
      <c r="F14" s="33">
        <f t="shared" si="0"/>
        <v>0</v>
      </c>
      <c r="G14" s="19"/>
      <c r="H14" s="16"/>
      <c r="I14" s="17"/>
      <c r="J14" s="18"/>
    </row>
    <row r="15" spans="2:30" x14ac:dyDescent="0.25">
      <c r="B15" s="7">
        <v>46093</v>
      </c>
      <c r="C15" s="8"/>
      <c r="D15" s="9"/>
      <c r="E15" s="10">
        <v>19.25</v>
      </c>
      <c r="F15" s="33">
        <f t="shared" si="0"/>
        <v>0</v>
      </c>
      <c r="G15" s="19"/>
      <c r="H15" s="16"/>
      <c r="I15" s="17"/>
      <c r="J15" s="18"/>
    </row>
    <row r="16" spans="2:30" x14ac:dyDescent="0.25">
      <c r="B16" s="7">
        <v>46094</v>
      </c>
      <c r="C16" s="8"/>
      <c r="D16" s="9"/>
      <c r="E16" s="10">
        <v>19.25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19.25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19.25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19.25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19.25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19.25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19.25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19.25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19.25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19.25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19.25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19.25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19.25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19.25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19.25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19.25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19.25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19.25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10">
        <v>19.25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5" t="s">
        <v>11</v>
      </c>
      <c r="I35" s="85"/>
      <c r="J35" s="25">
        <f>SUM(J4:J34)</f>
        <v>-67003.391149999938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6" t="s">
        <v>13</v>
      </c>
      <c r="I36" s="8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7" t="s">
        <v>16</v>
      </c>
      <c r="C39" s="88"/>
      <c r="D39" s="27"/>
      <c r="E39" s="37"/>
      <c r="F39" s="38"/>
      <c r="G39" s="28"/>
      <c r="H39" s="89" t="s">
        <v>17</v>
      </c>
      <c r="I39" s="89"/>
      <c r="J39" s="29">
        <f>J36+J37+J38-J35</f>
        <v>67003.391149999938</v>
      </c>
    </row>
    <row r="40" spans="2:12" ht="15.75" thickBot="1" x14ac:dyDescent="0.3">
      <c r="B40" s="79"/>
      <c r="C40" s="80"/>
      <c r="D40" s="80"/>
      <c r="E40" s="80"/>
      <c r="F40" s="80"/>
      <c r="G40" s="80"/>
      <c r="H40" s="80"/>
      <c r="I40" s="80"/>
      <c r="J40" s="81"/>
    </row>
    <row r="41" spans="2:12" ht="15.75" thickBot="1" x14ac:dyDescent="0.3">
      <c r="B41" s="79"/>
      <c r="C41" s="80"/>
      <c r="D41" s="80"/>
      <c r="E41" s="80"/>
      <c r="F41" s="80"/>
      <c r="G41" s="80"/>
      <c r="H41" s="80"/>
      <c r="I41" s="80"/>
      <c r="J41" s="8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16</vt:i4>
      </vt:variant>
      <vt:variant>
        <vt:lpstr>Adlandırılmış Aralıklar</vt:lpstr>
      </vt:variant>
      <vt:variant>
        <vt:i4>2</vt:i4>
      </vt:variant>
    </vt:vector>
  </HeadingPairs>
  <TitlesOfParts>
    <vt:vector size="18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2025-07-15T05:41:23Z</cp:lastPrinted>
  <dcterms:created xsi:type="dcterms:W3CDTF">2015-06-05T18:19:34Z</dcterms:created>
  <dcterms:modified xsi:type="dcterms:W3CDTF">2026-03-05T17:01:13Z</dcterms:modified>
</cp:coreProperties>
</file>